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5\FGD_1&amp;2\"/>
    </mc:Choice>
  </mc:AlternateContent>
  <bookViews>
    <workbookView xWindow="120" yWindow="75" windowWidth="15480" windowHeight="11640"/>
  </bookViews>
  <sheets>
    <sheet name="FGD_1&amp;2" sheetId="4" r:id="rId1"/>
  </sheets>
  <definedNames>
    <definedName name="_xlnm._FilterDatabase" localSheetId="0" hidden="1">'FGD_1&amp;2'!$A$3:$J$95</definedName>
  </definedNames>
  <calcPr calcId="152511"/>
</workbook>
</file>

<file path=xl/calcChain.xml><?xml version="1.0" encoding="utf-8"?>
<calcChain xmlns="http://schemas.openxmlformats.org/spreadsheetml/2006/main">
  <c r="G42" i="4" l="1"/>
  <c r="G89" i="4" l="1"/>
  <c r="G88" i="4"/>
  <c r="G86" i="4"/>
  <c r="G85" i="4"/>
  <c r="G74" i="4"/>
  <c r="G66" i="4"/>
  <c r="G70" i="4"/>
  <c r="G84" i="4" l="1"/>
  <c r="H84" i="4" s="1"/>
  <c r="G87" i="4"/>
  <c r="H87" i="4" s="1"/>
  <c r="G5" i="4"/>
  <c r="G91" i="4" l="1"/>
  <c r="G90" i="4" s="1"/>
  <c r="H90" i="4" s="1"/>
  <c r="G92" i="4"/>
  <c r="H92" i="4" s="1"/>
  <c r="G93" i="4"/>
  <c r="H93" i="4" s="1"/>
  <c r="G41" i="4" l="1"/>
  <c r="G37" i="4"/>
  <c r="G83" i="4" l="1"/>
  <c r="G82" i="4"/>
  <c r="G81" i="4" l="1"/>
  <c r="H81" i="4" s="1"/>
  <c r="G80" i="4"/>
  <c r="G78" i="4"/>
  <c r="G76" i="4"/>
  <c r="G73" i="4"/>
  <c r="G72" i="4"/>
  <c r="G69" i="4"/>
  <c r="G68" i="4"/>
  <c r="G67" i="4" s="1"/>
  <c r="G65" i="4"/>
  <c r="G64" i="4"/>
  <c r="G62" i="4"/>
  <c r="G61" i="4"/>
  <c r="G60" i="4"/>
  <c r="G59" i="4"/>
  <c r="G58" i="4"/>
  <c r="G57" i="4"/>
  <c r="G56" i="4"/>
  <c r="G55" i="4"/>
  <c r="G54" i="4"/>
  <c r="G52" i="4"/>
  <c r="G51" i="4"/>
  <c r="G50" i="4"/>
  <c r="G49" i="4"/>
  <c r="G48" i="4"/>
  <c r="G47" i="4"/>
  <c r="G46" i="4"/>
  <c r="G45" i="4"/>
  <c r="G44" i="4"/>
  <c r="H5" i="4"/>
  <c r="G40" i="4"/>
  <c r="G39" i="4"/>
  <c r="G38" i="4"/>
  <c r="G36" i="4" s="1"/>
  <c r="G35" i="4"/>
  <c r="G33" i="4"/>
  <c r="G31" i="4"/>
  <c r="G29" i="4"/>
  <c r="G27" i="4"/>
  <c r="G25" i="4"/>
  <c r="G23" i="4"/>
  <c r="G22" i="4"/>
  <c r="G21" i="4"/>
  <c r="G20" i="4"/>
  <c r="G19" i="4"/>
  <c r="G17" i="4"/>
  <c r="G16" i="4"/>
  <c r="G15" i="4"/>
  <c r="G14" i="4"/>
  <c r="G13" i="4"/>
  <c r="G11" i="4"/>
  <c r="G10" i="4"/>
  <c r="G9" i="4"/>
  <c r="G8" i="4"/>
  <c r="G95" i="4"/>
  <c r="H95" i="4" s="1"/>
  <c r="G94" i="4"/>
  <c r="H94" i="4" s="1"/>
  <c r="G63" i="4" l="1"/>
  <c r="G71" i="4"/>
  <c r="H36" i="4"/>
  <c r="G79" i="4"/>
  <c r="H79" i="4" s="1"/>
  <c r="G77" i="4"/>
  <c r="H77" i="4" s="1"/>
  <c r="G75" i="4"/>
  <c r="H75" i="4" s="1"/>
  <c r="G34" i="4"/>
  <c r="H34" i="4" s="1"/>
  <c r="G32" i="4"/>
  <c r="H32" i="4" s="1"/>
  <c r="G30" i="4"/>
  <c r="H30" i="4" s="1"/>
  <c r="G28" i="4"/>
  <c r="H28" i="4" s="1"/>
  <c r="G26" i="4"/>
  <c r="H26" i="4" s="1"/>
  <c r="G24" i="4"/>
  <c r="H24" i="4" s="1"/>
  <c r="G18" i="4"/>
  <c r="H18" i="4" s="1"/>
  <c r="G12" i="4"/>
  <c r="H12" i="4" s="1"/>
  <c r="G7" i="4"/>
  <c r="G6" i="4" s="1"/>
  <c r="H6" i="4" s="1"/>
  <c r="H63" i="4" l="1"/>
  <c r="H67" i="4"/>
  <c r="H71" i="4"/>
  <c r="G43" i="4"/>
  <c r="G53" i="4"/>
  <c r="H53" i="4" s="1"/>
  <c r="H43" i="4" l="1"/>
  <c r="G4" i="4" s="1"/>
  <c r="G97" i="4" s="1"/>
</calcChain>
</file>

<file path=xl/sharedStrings.xml><?xml version="1.0" encoding="utf-8"?>
<sst xmlns="http://schemas.openxmlformats.org/spreadsheetml/2006/main" count="287" uniqueCount="221">
  <si>
    <t>12HTD10AM001</t>
  </si>
  <si>
    <t>12HTD10AM002</t>
  </si>
  <si>
    <t>12HTD10AM006</t>
  </si>
  <si>
    <t>12HTD10AT003</t>
  </si>
  <si>
    <t>12HTD10AT004</t>
  </si>
  <si>
    <t>12HTD10AT005</t>
  </si>
  <si>
    <t>12HTD10AT006</t>
  </si>
  <si>
    <t>12HTD10AT007</t>
  </si>
  <si>
    <t>12HTD10AT008</t>
  </si>
  <si>
    <t>12HTD10BB001</t>
  </si>
  <si>
    <t>12HTF12AP001</t>
  </si>
  <si>
    <t>12HTF13AP001</t>
  </si>
  <si>
    <t>12HTL11AP001</t>
  </si>
  <si>
    <t>12HTL12AP001</t>
  </si>
  <si>
    <t>12HTL13AP001</t>
  </si>
  <si>
    <t>12HTL20AT001</t>
  </si>
  <si>
    <t>12HTT10BB001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</si>
  <si>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</si>
  <si>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</si>
  <si>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</si>
  <si>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</si>
  <si>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</si>
  <si>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</si>
  <si>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</si>
  <si>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12HTD10AM001_Бъркалка 1 Абсорбер</t>
  </si>
  <si>
    <t>12HTD10AM001_Демонтаж, подмяна на контакно механично уплътнение</t>
  </si>
  <si>
    <t>12HTD10AM001_Ревизия или ремонт на смесител</t>
  </si>
  <si>
    <t>12HTD10AM001_Ревизия или подмяна на вал</t>
  </si>
  <si>
    <t>12HTD10AM001_Подмяна на уплътнения</t>
  </si>
  <si>
    <t>12HTD10AM001_Инспекция или подмяна на зъбни колела и лагери</t>
  </si>
  <si>
    <t>12HTD10AM002_Бъркалка 2 Абсорбер</t>
  </si>
  <si>
    <t>12HTD10AM002_Демонтаж, подмяна на контакно механично уплътнение</t>
  </si>
  <si>
    <t>12HTD10AM002_Ревизия или ремонт на смесител</t>
  </si>
  <si>
    <t>12HTD10AM002_Ревизия или подмяна на вал</t>
  </si>
  <si>
    <t>12HTD10AM002_Подмяна на уплътнения</t>
  </si>
  <si>
    <t>12HTD10AM002_Инспекция или подмяна на зъбни колела и лагери</t>
  </si>
  <si>
    <t>12HTD10AM006_Бъркалка 6 Абсорбер</t>
  </si>
  <si>
    <t>12HTD10AM006_Демонтаж, подмяна на контакно механично уплътнение</t>
  </si>
  <si>
    <t>12HTD10AM006_Ревизия или ремонт на смесител</t>
  </si>
  <si>
    <t>12HTD10AM006_Ревизия или подмяна на вал</t>
  </si>
  <si>
    <t>12HTD10AM006_Подмяна на уплътнения</t>
  </si>
  <si>
    <t>12HTD10AM006_Инспекция или подмяна на зъбни колела и лагери</t>
  </si>
  <si>
    <t>12HTD10AT003_АВСОРБЕР 1&amp;2 - СИТО 1</t>
  </si>
  <si>
    <t>12HTD10AT003_Инспекция , почистване или ремонт-решетки</t>
  </si>
  <si>
    <t>12HTD10AT004_АВСОРБЕР 1&amp;2 - СИТО 2</t>
  </si>
  <si>
    <t>12HTD10AT004_Инспекция , почистване или ремонт-решетки</t>
  </si>
  <si>
    <t>12HTD10AT005_АВСОРБЕР 1&amp;2 - СИТО 3</t>
  </si>
  <si>
    <t>12HTD10AT005_Инспекция , почистване или ремонт-решетки</t>
  </si>
  <si>
    <t>12HTD10AT006_АВСОРБЕР 1&amp;2 - СИТО 4</t>
  </si>
  <si>
    <t>12HTD10AT006_Инспекция , почистване или ремонт-решетки</t>
  </si>
  <si>
    <t>12HTD10AT007_АВСОРБЕР 1&amp;2 - СИТО 5</t>
  </si>
  <si>
    <t>12HTD10AT007_Инспекция , почистване или ремонт-решетки</t>
  </si>
  <si>
    <t>12HTD10AT008_АВСОРБЕР 1&amp;2 - СИТО 6</t>
  </si>
  <si>
    <t>12HTD10AT008_Инспекция , почистване или ремонт-решетки</t>
  </si>
  <si>
    <t>12HTD10BB001_Абсорбер 1&amp;2</t>
  </si>
  <si>
    <t>12HTF12AP001_Помпа 2 Абсорбер</t>
  </si>
  <si>
    <t>12HTF12AP001_Демонтаж на  помпа</t>
  </si>
  <si>
    <t>12HTF12AP001_Демонтаж,ревизия или подмяна на работно колело</t>
  </si>
  <si>
    <t>12HTF12AP001_Демонтаж,ревизия или подмяна на челни уплътнения</t>
  </si>
  <si>
    <t>12HTF12AP001_Демонтаж и ревизия на лагерен блок</t>
  </si>
  <si>
    <t>12HTF12AP001_Подмяна на лагери и уплътнения</t>
  </si>
  <si>
    <t>12HTF12AP001_Подмяна на вал</t>
  </si>
  <si>
    <t>12HTF12AP001_Монтаж на челни уплътнения</t>
  </si>
  <si>
    <t>12HTF12AP001_Монтаж на работно колело</t>
  </si>
  <si>
    <t>12HTF12AP001_Монтаж и центровка на помпа</t>
  </si>
  <si>
    <t>12HTF13AP001_Помпа 3 Абсорбер</t>
  </si>
  <si>
    <t>12HTF13AP001_Демонтаж на  помпа</t>
  </si>
  <si>
    <t>12HTF13AP001_Демонтаж,ревизия или подмяна на работно колело</t>
  </si>
  <si>
    <t>12HTF13AP001_Демонтаж,ревизия или подмяна на челни уплътнения</t>
  </si>
  <si>
    <t>12HTF13AP001_Демонтаж и ревизия на лагерен блок</t>
  </si>
  <si>
    <t>12HTF13AP001_Подмяна на лагери и уплътнения</t>
  </si>
  <si>
    <t>12HTF13AP001_Подмяна на вал</t>
  </si>
  <si>
    <t>12HTF13AP001_Монтаж на челни уплътнения</t>
  </si>
  <si>
    <t>12HTF13AP001_Монтаж на работно колело</t>
  </si>
  <si>
    <t>12HTF13AP001_Монтаж и центровка на помпа</t>
  </si>
  <si>
    <t>12HTL11AP001_Помпа 1 Гипсоциклон Дюза</t>
  </si>
  <si>
    <t>12HTL11AP001_Демонтаж и ревизия</t>
  </si>
  <si>
    <t>12HTL11AP001_Монтаж</t>
  </si>
  <si>
    <t>12HTL12AP001_Помпа 2 Гипсоциклон Дюза</t>
  </si>
  <si>
    <t>12HTL12AP001_Демонтаж и ревизия</t>
  </si>
  <si>
    <t>12HTL12AP001_Монтаж</t>
  </si>
  <si>
    <t>12HTL20AT001_Гипсов хидроциклон група 1А</t>
  </si>
  <si>
    <t>12HTL20AT001_Гипсов хидроциклон група 1Б</t>
  </si>
  <si>
    <t>12HTT10BB001_Дренажна Шахта Абсорбер 1&amp;2</t>
  </si>
  <si>
    <t>12HTT10BB001_Инспекция и почистване-шахта</t>
  </si>
  <si>
    <t>12.01.</t>
  </si>
  <si>
    <t>12.02.</t>
  </si>
  <si>
    <t>12.02.01</t>
  </si>
  <si>
    <t>12.02.02</t>
  </si>
  <si>
    <t>12.02.03</t>
  </si>
  <si>
    <t>12.02.04</t>
  </si>
  <si>
    <t>12.06.</t>
  </si>
  <si>
    <t>12.06.01</t>
  </si>
  <si>
    <t>12.11.</t>
  </si>
  <si>
    <t>12.12.</t>
  </si>
  <si>
    <t>12.13.</t>
  </si>
  <si>
    <t>12.14.</t>
  </si>
  <si>
    <t>12.15.</t>
  </si>
  <si>
    <t>12.16.</t>
  </si>
  <si>
    <t>12.17.</t>
  </si>
  <si>
    <t>12.19.</t>
  </si>
  <si>
    <t>12.19.01</t>
  </si>
  <si>
    <t>12.20.</t>
  </si>
  <si>
    <t>12.20.01</t>
  </si>
  <si>
    <t>12.20.02</t>
  </si>
  <si>
    <t>12.24.</t>
  </si>
  <si>
    <t>12HTL13AP001_Помпа 3 Гипсоциклон Дюза</t>
  </si>
  <si>
    <t>12HTL13AP001_Демонтаж и ревизия</t>
  </si>
  <si>
    <t>12HTL13AP001_Монтаж</t>
  </si>
  <si>
    <r>
      <t>m</t>
    </r>
    <r>
      <rPr>
        <sz val="11"/>
        <color theme="1"/>
        <rFont val="Calibri"/>
        <family val="2"/>
        <charset val="204"/>
      </rPr>
      <t>³</t>
    </r>
  </si>
  <si>
    <t>бр.</t>
  </si>
  <si>
    <t>12.18.</t>
  </si>
  <si>
    <t>12.18.01</t>
  </si>
  <si>
    <t>12.21.</t>
  </si>
  <si>
    <t>12.21.01</t>
  </si>
  <si>
    <t>12.22.</t>
  </si>
  <si>
    <t>12.23.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</si>
  <si>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</si>
  <si>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</si>
  <si>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</si>
  <si>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</si>
  <si>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</si>
  <si>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</si>
  <si>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</si>
  <si>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12.25.</t>
  </si>
  <si>
    <t>12.17.02</t>
  </si>
  <si>
    <t>12.16.01</t>
  </si>
  <si>
    <t>12.15.01</t>
  </si>
  <si>
    <t>12.14.01</t>
  </si>
  <si>
    <t>12.13.01</t>
  </si>
  <si>
    <t>12.12.01</t>
  </si>
  <si>
    <t>12.11.01</t>
  </si>
  <si>
    <t>/Подпис и печат/</t>
  </si>
  <si>
    <t>Фирма Изпълнител:</t>
  </si>
  <si>
    <t>12HTD10BB001_Почистване на Скрубер.</t>
  </si>
  <si>
    <t>12HTD10BB001_Отваряне и затваряне на люкове</t>
  </si>
  <si>
    <t>12HTD10BB001_Почистване на тефлоновото покритие на димохода</t>
  </si>
  <si>
    <t>12HTD10BB001_Отваряне и затваряне на врата на Абсорбер 12</t>
  </si>
  <si>
    <t>12HTL20AT001_Ревизия и почистване хидроциклони</t>
  </si>
  <si>
    <r>
      <t>m</t>
    </r>
    <r>
      <rPr>
        <sz val="11"/>
        <color theme="1"/>
        <rFont val="Calibri"/>
        <family val="2"/>
        <charset val="204"/>
      </rPr>
      <t>²</t>
    </r>
  </si>
  <si>
    <t>12HTD10BB001_Шмиргелене на метална повърхност - подготовка за нанасяне на антикорозионна защита</t>
  </si>
  <si>
    <t>12.02.05</t>
  </si>
  <si>
    <t>12HT&amp;00</t>
  </si>
  <si>
    <t>12HT&amp;00_Оксидираща система на ВОВ</t>
  </si>
  <si>
    <t>12HTG2&amp;BR001_Демонтаж,почистване и монтаж</t>
  </si>
  <si>
    <t>12HTQ28AA301_Демонтаж,почистване на дюза и монтаж</t>
  </si>
  <si>
    <t>12HTA11AA101_Демонтаж и монтаж на бътерфлай клапа Dn1000</t>
  </si>
  <si>
    <t>12HTA11AA101</t>
  </si>
  <si>
    <t>Автокран</t>
  </si>
  <si>
    <t>маш.       смяна</t>
  </si>
  <si>
    <t>Автокран с товароподемност min 50t. И дължина на стрелата min 40m.</t>
  </si>
  <si>
    <t>12.03.</t>
  </si>
  <si>
    <t>12.03.01</t>
  </si>
  <si>
    <t>12.03.02</t>
  </si>
  <si>
    <t>12.03.03</t>
  </si>
  <si>
    <t>12.03.04</t>
  </si>
  <si>
    <t>12.03.05</t>
  </si>
  <si>
    <t>12.04.</t>
  </si>
  <si>
    <t>12.04.01</t>
  </si>
  <si>
    <t>12.04.02</t>
  </si>
  <si>
    <t>12.04.03</t>
  </si>
  <si>
    <t>12.04.04</t>
  </si>
  <si>
    <t>12.04.05</t>
  </si>
  <si>
    <t>12.05.</t>
  </si>
  <si>
    <t>12.05.01</t>
  </si>
  <si>
    <t>12.07.</t>
  </si>
  <si>
    <t>12.07.01</t>
  </si>
  <si>
    <t>12.08.</t>
  </si>
  <si>
    <t>12.08.01</t>
  </si>
  <si>
    <t>12.09.</t>
  </si>
  <si>
    <t>12.09.01</t>
  </si>
  <si>
    <t>12.10.</t>
  </si>
  <si>
    <t>12.10.01</t>
  </si>
  <si>
    <t>12.11.02</t>
  </si>
  <si>
    <t>12.11.03</t>
  </si>
  <si>
    <t>12.11.04</t>
  </si>
  <si>
    <t>12.11.05</t>
  </si>
  <si>
    <t>12.12.02</t>
  </si>
  <si>
    <t>12.12.03</t>
  </si>
  <si>
    <t>12.12.04</t>
  </si>
  <si>
    <t>12.12.05</t>
  </si>
  <si>
    <t>12.12.06</t>
  </si>
  <si>
    <t>12.12.07</t>
  </si>
  <si>
    <t>12.12.08</t>
  </si>
  <si>
    <t>12.12.09</t>
  </si>
  <si>
    <t>12.13.02</t>
  </si>
  <si>
    <t>12.13.03</t>
  </si>
  <si>
    <t>12.13.04</t>
  </si>
  <si>
    <t>12.13.05</t>
  </si>
  <si>
    <t>12.13.06</t>
  </si>
  <si>
    <t>12.13.07</t>
  </si>
  <si>
    <t>12.13.08</t>
  </si>
  <si>
    <t>12.13.09</t>
  </si>
  <si>
    <t>12.14.02</t>
  </si>
  <si>
    <t>12.15.02</t>
  </si>
  <si>
    <t>12.16.02</t>
  </si>
  <si>
    <t>12.15.03</t>
  </si>
  <si>
    <t>12.16.03</t>
  </si>
  <si>
    <t>12.14.03</t>
  </si>
  <si>
    <t>12HTL11AP001_Демонтаж почистване и монтаж на вентил DN 250</t>
  </si>
  <si>
    <t>12HTL12AP001_Демонтаж почистване и монтаж на вентил DN 250</t>
  </si>
  <si>
    <t>12HTL13AP001_Демонтаж почистване и монтаж на вентил DN 250</t>
  </si>
  <si>
    <t>10HNA71AA40$</t>
  </si>
  <si>
    <t>10HNA71AA40$_Подмяна на уплътнение от неръждаема стомана</t>
  </si>
  <si>
    <t>10HNA71AA40$_Гресиране</t>
  </si>
  <si>
    <t>20HNA71AA40$</t>
  </si>
  <si>
    <t>20HNA71AA40$_Подмяна на уплътнение от неръждаема стомана</t>
  </si>
  <si>
    <t>20HNA71AA40$_Гресиране</t>
  </si>
  <si>
    <t>10HNA71AA40$_Байпас клапа на Блок 1</t>
  </si>
  <si>
    <t>20HNA71AA40$_Байпас клапа на Блок 2</t>
  </si>
  <si>
    <t>12.21.02</t>
  </si>
  <si>
    <t>12.22.01</t>
  </si>
  <si>
    <t>12.22.02</t>
  </si>
  <si>
    <t>12.23.01</t>
  </si>
  <si>
    <t>12.26.</t>
  </si>
  <si>
    <t>12.27.</t>
  </si>
  <si>
    <t>12.11.06</t>
  </si>
  <si>
    <t xml:space="preserve">12HTD10BB001_Подмяна  на метален участък /B=25mm/от мантела абсорбера </t>
  </si>
  <si>
    <t>XV.    Група – Ремонт на Абсорбер 1&amp;2. Съгласно Квалификационна система с Референтен No-127-105-13.  От точка 12.01. до точка 12.27.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</si>
  <si>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</si>
  <si>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12HTD10-PC401.
Среден ремонт на Абсорбер 1&amp;2. 
Съгласно Квалификационна система с Референтен No-126-105-13.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</si>
</sst>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Protection="1"/>
    <xf numFmtId="1" fontId="1" fillId="3" borderId="1" xfId="0" applyNumberFormat="1" applyFont="1" applyFill="1" applyBorder="1" applyAlignment="1" applyProtection="1">
      <alignment horizontal="center"/>
    </xf>
    <xf numFmtId="0" fontId="1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3" borderId="1" xfId="0" applyNumberFormat="1" applyFill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 wrapText="1"/>
    </xf>
    <xf numFmtId="1" fontId="1" fillId="3" borderId="0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1" fontId="1" fillId="0" borderId="1" xfId="0" applyNumberFormat="1" applyFont="1" applyFill="1" applyBorder="1" applyAlignment="1" applyProtection="1">
      <alignment horizontal="center"/>
    </xf>
    <xf numFmtId="1" fontId="1" fillId="0" borderId="11" xfId="0" applyNumberFormat="1" applyFont="1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/>
    </xf>
    <xf numFmtId="1" fontId="1" fillId="2" borderId="0" xfId="0" applyNumberFormat="1" applyFont="1" applyFill="1" applyBorder="1" applyAlignment="1" applyProtection="1">
      <alignment horizontal="center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1" xfId="0" applyNumberFormat="1" applyFont="1" applyBorder="1" applyProtection="1"/>
    <xf numFmtId="1" fontId="1" fillId="0" borderId="1" xfId="0" applyNumberFormat="1" applyFont="1" applyBorder="1" applyProtection="1"/>
    <xf numFmtId="1" fontId="1" fillId="0" borderId="0" xfId="0" applyNumberFormat="1" applyFont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1" fontId="0" fillId="0" borderId="1" xfId="0" applyNumberFormat="1" applyBorder="1" applyProtection="1"/>
    <xf numFmtId="1" fontId="0" fillId="0" borderId="0" xfId="0" applyNumberFormat="1" applyBorder="1" applyProtection="1"/>
    <xf numFmtId="0" fontId="0" fillId="0" borderId="1" xfId="0" applyNumberFormat="1" applyBorder="1" applyProtection="1"/>
    <xf numFmtId="0" fontId="0" fillId="0" borderId="0" xfId="0" applyAlignment="1" applyProtection="1">
      <alignment wrapText="1"/>
    </xf>
    <xf numFmtId="0" fontId="0" fillId="0" borderId="0" xfId="0" applyNumberFormat="1" applyProtection="1"/>
    <xf numFmtId="1" fontId="0" fillId="0" borderId="0" xfId="0" applyNumberFormat="1" applyProtection="1"/>
    <xf numFmtId="0" fontId="2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wrapText="1"/>
    </xf>
    <xf numFmtId="49" fontId="0" fillId="0" borderId="1" xfId="0" applyNumberFormat="1" applyBorder="1" applyProtection="1"/>
    <xf numFmtId="49" fontId="1" fillId="0" borderId="1" xfId="0" applyNumberFormat="1" applyFont="1" applyBorder="1" applyProtection="1"/>
    <xf numFmtId="49" fontId="0" fillId="0" borderId="1" xfId="0" applyNumberFormat="1" applyFont="1" applyBorder="1" applyProtection="1"/>
    <xf numFmtId="0" fontId="1" fillId="0" borderId="1" xfId="0" applyFont="1" applyFill="1" applyBorder="1" applyAlignment="1" applyProtection="1">
      <alignment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workbookViewId="0">
      <selection activeCell="F5" sqref="F5"/>
    </sheetView>
  </sheetViews>
  <sheetFormatPr defaultRowHeight="15" x14ac:dyDescent="0.25"/>
  <cols>
    <col min="1" max="1" width="9.140625" style="6"/>
    <col min="2" max="2" width="17.85546875" style="6" bestFit="1" customWidth="1"/>
    <col min="3" max="3" width="52.140625" style="42" customWidth="1"/>
    <col min="4" max="5" width="9.140625" style="6"/>
    <col min="6" max="6" width="9.140625" style="43"/>
    <col min="7" max="7" width="11.42578125" style="44" customWidth="1"/>
    <col min="8" max="8" width="16.28515625" style="44" hidden="1" customWidth="1"/>
    <col min="9" max="10" width="9.140625" style="5"/>
    <col min="11" max="16384" width="9.140625" style="6"/>
  </cols>
  <sheetData>
    <row r="1" spans="1:10" ht="45" customHeight="1" x14ac:dyDescent="0.25">
      <c r="A1" s="59" t="s">
        <v>219</v>
      </c>
      <c r="B1" s="59"/>
      <c r="C1" s="59"/>
      <c r="D1" s="59"/>
      <c r="E1" s="59"/>
      <c r="F1" s="59"/>
      <c r="G1" s="59"/>
    </row>
    <row r="2" spans="1:10" ht="94.5" customHeight="1" x14ac:dyDescent="0.25">
      <c r="A2" s="61" t="s">
        <v>220</v>
      </c>
      <c r="B2" s="59"/>
      <c r="C2" s="59"/>
      <c r="D2" s="59"/>
      <c r="E2" s="59"/>
      <c r="F2" s="59"/>
      <c r="G2" s="59"/>
      <c r="H2" s="18"/>
      <c r="I2" s="12"/>
      <c r="J2" s="12"/>
    </row>
    <row r="3" spans="1:10" ht="30" x14ac:dyDescent="0.25">
      <c r="A3" s="19" t="s">
        <v>17</v>
      </c>
      <c r="B3" s="20" t="s">
        <v>18</v>
      </c>
      <c r="C3" s="21" t="s">
        <v>19</v>
      </c>
      <c r="D3" s="20" t="s">
        <v>20</v>
      </c>
      <c r="E3" s="1" t="s">
        <v>21</v>
      </c>
      <c r="F3" s="22" t="s">
        <v>22</v>
      </c>
      <c r="G3" s="23" t="s">
        <v>23</v>
      </c>
      <c r="H3" s="24"/>
      <c r="I3" s="65" t="s">
        <v>123</v>
      </c>
      <c r="J3" s="66"/>
    </row>
    <row r="4" spans="1:10" ht="45" x14ac:dyDescent="0.25">
      <c r="A4" s="25"/>
      <c r="B4" s="26"/>
      <c r="C4" s="27" t="s">
        <v>218</v>
      </c>
      <c r="D4" s="26"/>
      <c r="E4" s="2"/>
      <c r="F4" s="28"/>
      <c r="G4" s="29">
        <f>SUM(H5:H91)</f>
        <v>0</v>
      </c>
      <c r="H4" s="30"/>
    </row>
    <row r="5" spans="1:10" ht="28.5" customHeight="1" x14ac:dyDescent="0.25">
      <c r="A5" s="56" t="s">
        <v>85</v>
      </c>
      <c r="B5" s="31" t="s">
        <v>147</v>
      </c>
      <c r="C5" s="32" t="s">
        <v>146</v>
      </c>
      <c r="D5" s="38" t="s">
        <v>110</v>
      </c>
      <c r="E5" s="38">
        <v>1</v>
      </c>
      <c r="F5" s="11"/>
      <c r="G5" s="39">
        <f>E5*F5</f>
        <v>0</v>
      </c>
      <c r="H5" s="35">
        <f>G5</f>
        <v>0</v>
      </c>
    </row>
    <row r="6" spans="1:10" s="13" customFormat="1" x14ac:dyDescent="0.25">
      <c r="A6" s="56" t="s">
        <v>86</v>
      </c>
      <c r="B6" s="31" t="s">
        <v>0</v>
      </c>
      <c r="C6" s="32" t="s">
        <v>24</v>
      </c>
      <c r="D6" s="20"/>
      <c r="E6" s="20"/>
      <c r="F6" s="33"/>
      <c r="G6" s="34">
        <f>SUM(G7:G11)</f>
        <v>0</v>
      </c>
      <c r="H6" s="35">
        <f>G6</f>
        <v>0</v>
      </c>
      <c r="I6" s="8"/>
      <c r="J6" s="8"/>
    </row>
    <row r="7" spans="1:10" ht="30" x14ac:dyDescent="0.25">
      <c r="A7" s="55" t="s">
        <v>87</v>
      </c>
      <c r="B7" s="36"/>
      <c r="C7" s="37" t="s">
        <v>25</v>
      </c>
      <c r="D7" s="38" t="s">
        <v>110</v>
      </c>
      <c r="E7" s="38">
        <v>1</v>
      </c>
      <c r="F7" s="11"/>
      <c r="G7" s="39">
        <f>E7*F7</f>
        <v>0</v>
      </c>
      <c r="H7" s="40"/>
    </row>
    <row r="8" spans="1:10" x14ac:dyDescent="0.25">
      <c r="A8" s="55" t="s">
        <v>88</v>
      </c>
      <c r="B8" s="36"/>
      <c r="C8" s="37" t="s">
        <v>26</v>
      </c>
      <c r="D8" s="38" t="s">
        <v>110</v>
      </c>
      <c r="E8" s="38">
        <v>1</v>
      </c>
      <c r="F8" s="11"/>
      <c r="G8" s="39">
        <f t="shared" ref="G8:G11" si="0">E8*F8</f>
        <v>0</v>
      </c>
      <c r="H8" s="40"/>
    </row>
    <row r="9" spans="1:10" x14ac:dyDescent="0.25">
      <c r="A9" s="55" t="s">
        <v>89</v>
      </c>
      <c r="B9" s="36"/>
      <c r="C9" s="37" t="s">
        <v>27</v>
      </c>
      <c r="D9" s="38" t="s">
        <v>110</v>
      </c>
      <c r="E9" s="38">
        <v>1</v>
      </c>
      <c r="F9" s="11"/>
      <c r="G9" s="39">
        <f t="shared" si="0"/>
        <v>0</v>
      </c>
      <c r="H9" s="40"/>
    </row>
    <row r="10" spans="1:10" x14ac:dyDescent="0.25">
      <c r="A10" s="55" t="s">
        <v>90</v>
      </c>
      <c r="B10" s="36"/>
      <c r="C10" s="37" t="s">
        <v>28</v>
      </c>
      <c r="D10" s="38" t="s">
        <v>110</v>
      </c>
      <c r="E10" s="38">
        <v>1</v>
      </c>
      <c r="F10" s="11"/>
      <c r="G10" s="39">
        <f t="shared" si="0"/>
        <v>0</v>
      </c>
      <c r="H10" s="40"/>
    </row>
    <row r="11" spans="1:10" ht="30" x14ac:dyDescent="0.25">
      <c r="A11" s="55" t="s">
        <v>141</v>
      </c>
      <c r="B11" s="36"/>
      <c r="C11" s="37" t="s">
        <v>29</v>
      </c>
      <c r="D11" s="38" t="s">
        <v>110</v>
      </c>
      <c r="E11" s="38">
        <v>1</v>
      </c>
      <c r="F11" s="11"/>
      <c r="G11" s="39">
        <f t="shared" si="0"/>
        <v>0</v>
      </c>
      <c r="H11" s="40"/>
    </row>
    <row r="12" spans="1:10" s="13" customFormat="1" x14ac:dyDescent="0.25">
      <c r="A12" s="56" t="s">
        <v>151</v>
      </c>
      <c r="B12" s="31" t="s">
        <v>1</v>
      </c>
      <c r="C12" s="32" t="s">
        <v>30</v>
      </c>
      <c r="D12" s="20"/>
      <c r="E12" s="20"/>
      <c r="F12" s="33"/>
      <c r="G12" s="34">
        <f>SUM(G13:G17)</f>
        <v>0</v>
      </c>
      <c r="H12" s="35">
        <f>G12</f>
        <v>0</v>
      </c>
      <c r="I12" s="8"/>
      <c r="J12" s="8"/>
    </row>
    <row r="13" spans="1:10" ht="30" x14ac:dyDescent="0.25">
      <c r="A13" s="55" t="s">
        <v>152</v>
      </c>
      <c r="B13" s="36"/>
      <c r="C13" s="37" t="s">
        <v>31</v>
      </c>
      <c r="D13" s="38" t="s">
        <v>110</v>
      </c>
      <c r="E13" s="38">
        <v>1</v>
      </c>
      <c r="F13" s="11"/>
      <c r="G13" s="39">
        <f t="shared" ref="G13:G17" si="1">E13*F13</f>
        <v>0</v>
      </c>
      <c r="H13" s="40"/>
    </row>
    <row r="14" spans="1:10" x14ac:dyDescent="0.25">
      <c r="A14" s="55" t="s">
        <v>153</v>
      </c>
      <c r="B14" s="36"/>
      <c r="C14" s="37" t="s">
        <v>32</v>
      </c>
      <c r="D14" s="38" t="s">
        <v>110</v>
      </c>
      <c r="E14" s="38">
        <v>1</v>
      </c>
      <c r="F14" s="11"/>
      <c r="G14" s="39">
        <f t="shared" si="1"/>
        <v>0</v>
      </c>
      <c r="H14" s="40"/>
    </row>
    <row r="15" spans="1:10" x14ac:dyDescent="0.25">
      <c r="A15" s="55" t="s">
        <v>154</v>
      </c>
      <c r="B15" s="36"/>
      <c r="C15" s="37" t="s">
        <v>33</v>
      </c>
      <c r="D15" s="38" t="s">
        <v>110</v>
      </c>
      <c r="E15" s="38">
        <v>1</v>
      </c>
      <c r="F15" s="11"/>
      <c r="G15" s="39">
        <f t="shared" si="1"/>
        <v>0</v>
      </c>
      <c r="H15" s="40"/>
    </row>
    <row r="16" spans="1:10" x14ac:dyDescent="0.25">
      <c r="A16" s="55" t="s">
        <v>155</v>
      </c>
      <c r="B16" s="36"/>
      <c r="C16" s="37" t="s">
        <v>34</v>
      </c>
      <c r="D16" s="38" t="s">
        <v>110</v>
      </c>
      <c r="E16" s="38">
        <v>1</v>
      </c>
      <c r="F16" s="11"/>
      <c r="G16" s="39">
        <f t="shared" si="1"/>
        <v>0</v>
      </c>
      <c r="H16" s="40"/>
    </row>
    <row r="17" spans="1:10" ht="30" x14ac:dyDescent="0.25">
      <c r="A17" s="55" t="s">
        <v>156</v>
      </c>
      <c r="B17" s="36"/>
      <c r="C17" s="37" t="s">
        <v>35</v>
      </c>
      <c r="D17" s="38" t="s">
        <v>110</v>
      </c>
      <c r="E17" s="38">
        <v>1</v>
      </c>
      <c r="F17" s="11"/>
      <c r="G17" s="39">
        <f t="shared" si="1"/>
        <v>0</v>
      </c>
      <c r="H17" s="40"/>
    </row>
    <row r="18" spans="1:10" s="13" customFormat="1" x14ac:dyDescent="0.25">
      <c r="A18" s="56" t="s">
        <v>157</v>
      </c>
      <c r="B18" s="31" t="s">
        <v>2</v>
      </c>
      <c r="C18" s="32" t="s">
        <v>36</v>
      </c>
      <c r="D18" s="20"/>
      <c r="E18" s="20"/>
      <c r="F18" s="33"/>
      <c r="G18" s="34">
        <f>SUM(G19:G23)</f>
        <v>0</v>
      </c>
      <c r="H18" s="35">
        <f>G18</f>
        <v>0</v>
      </c>
      <c r="I18" s="8"/>
      <c r="J18" s="5"/>
    </row>
    <row r="19" spans="1:10" ht="30" x14ac:dyDescent="0.25">
      <c r="A19" s="55" t="s">
        <v>158</v>
      </c>
      <c r="B19" s="36"/>
      <c r="C19" s="37" t="s">
        <v>37</v>
      </c>
      <c r="D19" s="38" t="s">
        <v>110</v>
      </c>
      <c r="E19" s="38">
        <v>1</v>
      </c>
      <c r="F19" s="11"/>
      <c r="G19" s="39">
        <f t="shared" ref="G19:G23" si="2">E19*F19</f>
        <v>0</v>
      </c>
      <c r="H19" s="40"/>
    </row>
    <row r="20" spans="1:10" x14ac:dyDescent="0.25">
      <c r="A20" s="55" t="s">
        <v>159</v>
      </c>
      <c r="B20" s="36"/>
      <c r="C20" s="37" t="s">
        <v>38</v>
      </c>
      <c r="D20" s="38" t="s">
        <v>110</v>
      </c>
      <c r="E20" s="38">
        <v>1</v>
      </c>
      <c r="F20" s="11"/>
      <c r="G20" s="39">
        <f t="shared" si="2"/>
        <v>0</v>
      </c>
      <c r="H20" s="40"/>
    </row>
    <row r="21" spans="1:10" x14ac:dyDescent="0.25">
      <c r="A21" s="55" t="s">
        <v>160</v>
      </c>
      <c r="B21" s="36"/>
      <c r="C21" s="37" t="s">
        <v>39</v>
      </c>
      <c r="D21" s="38" t="s">
        <v>110</v>
      </c>
      <c r="E21" s="38">
        <v>1</v>
      </c>
      <c r="F21" s="11"/>
      <c r="G21" s="39">
        <f t="shared" si="2"/>
        <v>0</v>
      </c>
      <c r="H21" s="40"/>
    </row>
    <row r="22" spans="1:10" x14ac:dyDescent="0.25">
      <c r="A22" s="55" t="s">
        <v>161</v>
      </c>
      <c r="B22" s="36"/>
      <c r="C22" s="37" t="s">
        <v>40</v>
      </c>
      <c r="D22" s="38" t="s">
        <v>110</v>
      </c>
      <c r="E22" s="38">
        <v>1</v>
      </c>
      <c r="F22" s="11"/>
      <c r="G22" s="39">
        <f t="shared" si="2"/>
        <v>0</v>
      </c>
      <c r="H22" s="40"/>
    </row>
    <row r="23" spans="1:10" ht="30" x14ac:dyDescent="0.25">
      <c r="A23" s="55" t="s">
        <v>162</v>
      </c>
      <c r="B23" s="36"/>
      <c r="C23" s="37" t="s">
        <v>41</v>
      </c>
      <c r="D23" s="38" t="s">
        <v>110</v>
      </c>
      <c r="E23" s="38">
        <v>1</v>
      </c>
      <c r="F23" s="11"/>
      <c r="G23" s="39">
        <f t="shared" si="2"/>
        <v>0</v>
      </c>
      <c r="H23" s="40"/>
    </row>
    <row r="24" spans="1:10" s="13" customFormat="1" ht="15.75" customHeight="1" x14ac:dyDescent="0.25">
      <c r="A24" s="56" t="s">
        <v>163</v>
      </c>
      <c r="B24" s="31" t="s">
        <v>3</v>
      </c>
      <c r="C24" s="32" t="s">
        <v>42</v>
      </c>
      <c r="D24" s="20"/>
      <c r="E24" s="20"/>
      <c r="F24" s="33"/>
      <c r="G24" s="34">
        <f>G25</f>
        <v>0</v>
      </c>
      <c r="H24" s="35">
        <f>G24</f>
        <v>0</v>
      </c>
      <c r="I24" s="8"/>
      <c r="J24" s="8"/>
    </row>
    <row r="25" spans="1:10" ht="28.5" customHeight="1" x14ac:dyDescent="0.25">
      <c r="A25" s="55" t="s">
        <v>164</v>
      </c>
      <c r="B25" s="36"/>
      <c r="C25" s="37" t="s">
        <v>43</v>
      </c>
      <c r="D25" s="38" t="s">
        <v>110</v>
      </c>
      <c r="E25" s="38">
        <v>1</v>
      </c>
      <c r="F25" s="11"/>
      <c r="G25" s="39">
        <f>E25*F25</f>
        <v>0</v>
      </c>
      <c r="H25" s="40"/>
    </row>
    <row r="26" spans="1:10" s="13" customFormat="1" ht="28.5" customHeight="1" x14ac:dyDescent="0.25">
      <c r="A26" s="56" t="s">
        <v>91</v>
      </c>
      <c r="B26" s="31" t="s">
        <v>4</v>
      </c>
      <c r="C26" s="32" t="s">
        <v>44</v>
      </c>
      <c r="D26" s="20"/>
      <c r="E26" s="20"/>
      <c r="F26" s="33"/>
      <c r="G26" s="34">
        <f>G27</f>
        <v>0</v>
      </c>
      <c r="H26" s="35">
        <f>G26</f>
        <v>0</v>
      </c>
      <c r="I26" s="8"/>
      <c r="J26" s="8"/>
    </row>
    <row r="27" spans="1:10" ht="28.5" customHeight="1" x14ac:dyDescent="0.25">
      <c r="A27" s="55" t="s">
        <v>92</v>
      </c>
      <c r="B27" s="36"/>
      <c r="C27" s="37" t="s">
        <v>45</v>
      </c>
      <c r="D27" s="38" t="s">
        <v>110</v>
      </c>
      <c r="E27" s="38">
        <v>1</v>
      </c>
      <c r="F27" s="11"/>
      <c r="G27" s="39">
        <f>E27*F27</f>
        <v>0</v>
      </c>
      <c r="H27" s="40"/>
    </row>
    <row r="28" spans="1:10" s="13" customFormat="1" ht="28.5" customHeight="1" x14ac:dyDescent="0.25">
      <c r="A28" s="56" t="s">
        <v>165</v>
      </c>
      <c r="B28" s="31" t="s">
        <v>5</v>
      </c>
      <c r="C28" s="32" t="s">
        <v>46</v>
      </c>
      <c r="D28" s="20"/>
      <c r="E28" s="20"/>
      <c r="F28" s="33"/>
      <c r="G28" s="34">
        <f>G29</f>
        <v>0</v>
      </c>
      <c r="H28" s="35">
        <f>G28</f>
        <v>0</v>
      </c>
      <c r="I28" s="8"/>
      <c r="J28" s="8"/>
    </row>
    <row r="29" spans="1:10" ht="28.5" customHeight="1" x14ac:dyDescent="0.25">
      <c r="A29" s="55" t="s">
        <v>166</v>
      </c>
      <c r="B29" s="36"/>
      <c r="C29" s="37" t="s">
        <v>47</v>
      </c>
      <c r="D29" s="38" t="s">
        <v>110</v>
      </c>
      <c r="E29" s="38">
        <v>1</v>
      </c>
      <c r="F29" s="11"/>
      <c r="G29" s="39">
        <f>E29*F29</f>
        <v>0</v>
      </c>
      <c r="H29" s="40"/>
    </row>
    <row r="30" spans="1:10" s="13" customFormat="1" ht="28.5" customHeight="1" x14ac:dyDescent="0.25">
      <c r="A30" s="56" t="s">
        <v>167</v>
      </c>
      <c r="B30" s="31" t="s">
        <v>6</v>
      </c>
      <c r="C30" s="32" t="s">
        <v>48</v>
      </c>
      <c r="D30" s="20"/>
      <c r="E30" s="20"/>
      <c r="F30" s="33"/>
      <c r="G30" s="34">
        <f>G31</f>
        <v>0</v>
      </c>
      <c r="H30" s="35">
        <f>G30</f>
        <v>0</v>
      </c>
      <c r="I30" s="8"/>
      <c r="J30" s="8"/>
    </row>
    <row r="31" spans="1:10" ht="28.5" customHeight="1" x14ac:dyDescent="0.25">
      <c r="A31" s="55" t="s">
        <v>168</v>
      </c>
      <c r="B31" s="36"/>
      <c r="C31" s="37" t="s">
        <v>49</v>
      </c>
      <c r="D31" s="38" t="s">
        <v>110</v>
      </c>
      <c r="E31" s="38">
        <v>1</v>
      </c>
      <c r="F31" s="11"/>
      <c r="G31" s="39">
        <f>E31*F31</f>
        <v>0</v>
      </c>
      <c r="H31" s="40"/>
    </row>
    <row r="32" spans="1:10" s="13" customFormat="1" ht="28.5" customHeight="1" x14ac:dyDescent="0.25">
      <c r="A32" s="56" t="s">
        <v>169</v>
      </c>
      <c r="B32" s="31" t="s">
        <v>7</v>
      </c>
      <c r="C32" s="32" t="s">
        <v>50</v>
      </c>
      <c r="D32" s="20"/>
      <c r="E32" s="20"/>
      <c r="F32" s="33"/>
      <c r="G32" s="34">
        <f>G33</f>
        <v>0</v>
      </c>
      <c r="H32" s="35">
        <f>G32</f>
        <v>0</v>
      </c>
      <c r="I32" s="8"/>
      <c r="J32" s="8"/>
    </row>
    <row r="33" spans="1:10" ht="28.5" customHeight="1" x14ac:dyDescent="0.25">
      <c r="A33" s="55" t="s">
        <v>170</v>
      </c>
      <c r="B33" s="36"/>
      <c r="C33" s="37" t="s">
        <v>51</v>
      </c>
      <c r="D33" s="38" t="s">
        <v>110</v>
      </c>
      <c r="E33" s="38">
        <v>1</v>
      </c>
      <c r="F33" s="11"/>
      <c r="G33" s="39">
        <f>E33*F33</f>
        <v>0</v>
      </c>
      <c r="H33" s="40"/>
    </row>
    <row r="34" spans="1:10" s="13" customFormat="1" ht="28.5" customHeight="1" x14ac:dyDescent="0.25">
      <c r="A34" s="56" t="s">
        <v>171</v>
      </c>
      <c r="B34" s="31" t="s">
        <v>8</v>
      </c>
      <c r="C34" s="32" t="s">
        <v>52</v>
      </c>
      <c r="D34" s="20"/>
      <c r="E34" s="20"/>
      <c r="F34" s="33"/>
      <c r="G34" s="34">
        <f>G35</f>
        <v>0</v>
      </c>
      <c r="H34" s="35">
        <f>G34</f>
        <v>0</v>
      </c>
      <c r="I34" s="8"/>
      <c r="J34" s="8"/>
    </row>
    <row r="35" spans="1:10" ht="28.5" customHeight="1" x14ac:dyDescent="0.25">
      <c r="A35" s="55" t="s">
        <v>172</v>
      </c>
      <c r="B35" s="36"/>
      <c r="C35" s="37" t="s">
        <v>53</v>
      </c>
      <c r="D35" s="38" t="s">
        <v>110</v>
      </c>
      <c r="E35" s="38">
        <v>1</v>
      </c>
      <c r="F35" s="11"/>
      <c r="G35" s="39">
        <f>E35*F35</f>
        <v>0</v>
      </c>
      <c r="H35" s="40"/>
    </row>
    <row r="36" spans="1:10" s="13" customFormat="1" ht="28.5" customHeight="1" x14ac:dyDescent="0.25">
      <c r="A36" s="56" t="s">
        <v>93</v>
      </c>
      <c r="B36" s="31" t="s">
        <v>9</v>
      </c>
      <c r="C36" s="58" t="s">
        <v>54</v>
      </c>
      <c r="D36" s="38"/>
      <c r="E36" s="20"/>
      <c r="F36" s="33"/>
      <c r="G36" s="34">
        <f>SUM(G37:G42)</f>
        <v>0</v>
      </c>
      <c r="H36" s="35">
        <f>G36</f>
        <v>0</v>
      </c>
      <c r="I36" s="8"/>
      <c r="J36" s="8"/>
    </row>
    <row r="37" spans="1:10" s="13" customFormat="1" ht="28.5" customHeight="1" x14ac:dyDescent="0.25">
      <c r="A37" s="57" t="s">
        <v>131</v>
      </c>
      <c r="B37" s="31"/>
      <c r="C37" s="37" t="s">
        <v>137</v>
      </c>
      <c r="D37" s="38" t="s">
        <v>110</v>
      </c>
      <c r="E37" s="19">
        <v>1</v>
      </c>
      <c r="F37" s="11"/>
      <c r="G37" s="39">
        <f t="shared" ref="G37" si="3">E37*F37</f>
        <v>0</v>
      </c>
      <c r="H37" s="40"/>
      <c r="I37" s="8"/>
      <c r="J37" s="8"/>
    </row>
    <row r="38" spans="1:10" ht="28.5" customHeight="1" x14ac:dyDescent="0.25">
      <c r="A38" s="57" t="s">
        <v>173</v>
      </c>
      <c r="B38" s="36"/>
      <c r="C38" s="37" t="s">
        <v>134</v>
      </c>
      <c r="D38" s="38" t="s">
        <v>109</v>
      </c>
      <c r="E38" s="38">
        <v>50</v>
      </c>
      <c r="F38" s="11"/>
      <c r="G38" s="39">
        <f t="shared" ref="G38:G40" si="4">E38*F38</f>
        <v>0</v>
      </c>
      <c r="H38" s="40"/>
    </row>
    <row r="39" spans="1:10" ht="28.5" customHeight="1" x14ac:dyDescent="0.25">
      <c r="A39" s="57" t="s">
        <v>174</v>
      </c>
      <c r="B39" s="36"/>
      <c r="C39" s="37" t="s">
        <v>135</v>
      </c>
      <c r="D39" s="38" t="s">
        <v>110</v>
      </c>
      <c r="E39" s="38">
        <v>16</v>
      </c>
      <c r="F39" s="11"/>
      <c r="G39" s="39">
        <f t="shared" si="4"/>
        <v>0</v>
      </c>
      <c r="H39" s="40"/>
    </row>
    <row r="40" spans="1:10" ht="28.5" customHeight="1" x14ac:dyDescent="0.25">
      <c r="A40" s="57" t="s">
        <v>175</v>
      </c>
      <c r="B40" s="36"/>
      <c r="C40" s="37" t="s">
        <v>136</v>
      </c>
      <c r="D40" s="38" t="s">
        <v>110</v>
      </c>
      <c r="E40" s="38">
        <v>1</v>
      </c>
      <c r="F40" s="11"/>
      <c r="G40" s="39">
        <f t="shared" si="4"/>
        <v>0</v>
      </c>
      <c r="H40" s="40"/>
    </row>
    <row r="41" spans="1:10" ht="28.5" customHeight="1" x14ac:dyDescent="0.25">
      <c r="A41" s="57" t="s">
        <v>176</v>
      </c>
      <c r="B41" s="36"/>
      <c r="C41" s="37" t="s">
        <v>140</v>
      </c>
      <c r="D41" s="38" t="s">
        <v>139</v>
      </c>
      <c r="E41" s="38">
        <v>30</v>
      </c>
      <c r="F41" s="11"/>
      <c r="G41" s="39">
        <f t="shared" ref="G41:G42" si="5">E41*F41</f>
        <v>0</v>
      </c>
      <c r="H41" s="40"/>
    </row>
    <row r="42" spans="1:10" ht="28.5" customHeight="1" x14ac:dyDescent="0.25">
      <c r="A42" s="57" t="s">
        <v>216</v>
      </c>
      <c r="B42" s="36"/>
      <c r="C42" s="37" t="s">
        <v>217</v>
      </c>
      <c r="D42" s="38" t="s">
        <v>139</v>
      </c>
      <c r="E42" s="38">
        <v>1</v>
      </c>
      <c r="F42" s="11"/>
      <c r="G42" s="39">
        <f t="shared" si="5"/>
        <v>0</v>
      </c>
      <c r="H42" s="40"/>
    </row>
    <row r="43" spans="1:10" s="13" customFormat="1" ht="28.5" customHeight="1" x14ac:dyDescent="0.25">
      <c r="A43" s="56" t="s">
        <v>94</v>
      </c>
      <c r="B43" s="31" t="s">
        <v>10</v>
      </c>
      <c r="C43" s="32" t="s">
        <v>55</v>
      </c>
      <c r="D43" s="20"/>
      <c r="E43" s="20"/>
      <c r="F43" s="33"/>
      <c r="G43" s="34">
        <f>SUM(G44:G52)</f>
        <v>0</v>
      </c>
      <c r="H43" s="35">
        <f>G43</f>
        <v>0</v>
      </c>
      <c r="I43" s="8"/>
      <c r="J43" s="8"/>
    </row>
    <row r="44" spans="1:10" ht="28.5" customHeight="1" x14ac:dyDescent="0.25">
      <c r="A44" s="55" t="s">
        <v>130</v>
      </c>
      <c r="B44" s="36"/>
      <c r="C44" s="37" t="s">
        <v>56</v>
      </c>
      <c r="D44" s="38" t="s">
        <v>110</v>
      </c>
      <c r="E44" s="38">
        <v>1</v>
      </c>
      <c r="F44" s="11"/>
      <c r="G44" s="39">
        <f t="shared" ref="G44:G52" si="6">E44*F44</f>
        <v>0</v>
      </c>
      <c r="H44" s="40"/>
    </row>
    <row r="45" spans="1:10" ht="28.5" customHeight="1" x14ac:dyDescent="0.25">
      <c r="A45" s="55" t="s">
        <v>177</v>
      </c>
      <c r="B45" s="36"/>
      <c r="C45" s="37" t="s">
        <v>57</v>
      </c>
      <c r="D45" s="38" t="s">
        <v>110</v>
      </c>
      <c r="E45" s="38">
        <v>1</v>
      </c>
      <c r="F45" s="11"/>
      <c r="G45" s="39">
        <f t="shared" si="6"/>
        <v>0</v>
      </c>
      <c r="H45" s="40"/>
    </row>
    <row r="46" spans="1:10" ht="28.5" customHeight="1" x14ac:dyDescent="0.25">
      <c r="A46" s="55" t="s">
        <v>178</v>
      </c>
      <c r="B46" s="36"/>
      <c r="C46" s="37" t="s">
        <v>58</v>
      </c>
      <c r="D46" s="38" t="s">
        <v>110</v>
      </c>
      <c r="E46" s="38">
        <v>1</v>
      </c>
      <c r="F46" s="11"/>
      <c r="G46" s="39">
        <f t="shared" si="6"/>
        <v>0</v>
      </c>
      <c r="H46" s="40"/>
    </row>
    <row r="47" spans="1:10" ht="28.5" customHeight="1" x14ac:dyDescent="0.25">
      <c r="A47" s="55" t="s">
        <v>179</v>
      </c>
      <c r="B47" s="36"/>
      <c r="C47" s="37" t="s">
        <v>59</v>
      </c>
      <c r="D47" s="38" t="s">
        <v>110</v>
      </c>
      <c r="E47" s="38">
        <v>1</v>
      </c>
      <c r="F47" s="11"/>
      <c r="G47" s="39">
        <f t="shared" si="6"/>
        <v>0</v>
      </c>
      <c r="H47" s="40"/>
    </row>
    <row r="48" spans="1:10" ht="28.5" customHeight="1" x14ac:dyDescent="0.25">
      <c r="A48" s="55" t="s">
        <v>180</v>
      </c>
      <c r="B48" s="36"/>
      <c r="C48" s="37" t="s">
        <v>60</v>
      </c>
      <c r="D48" s="38" t="s">
        <v>110</v>
      </c>
      <c r="E48" s="38">
        <v>3</v>
      </c>
      <c r="F48" s="11"/>
      <c r="G48" s="39">
        <f t="shared" si="6"/>
        <v>0</v>
      </c>
      <c r="H48" s="40"/>
    </row>
    <row r="49" spans="1:10" ht="28.5" customHeight="1" x14ac:dyDescent="0.25">
      <c r="A49" s="55" t="s">
        <v>181</v>
      </c>
      <c r="B49" s="36"/>
      <c r="C49" s="37" t="s">
        <v>61</v>
      </c>
      <c r="D49" s="38" t="s">
        <v>110</v>
      </c>
      <c r="E49" s="38">
        <v>1</v>
      </c>
      <c r="F49" s="11"/>
      <c r="G49" s="39">
        <f t="shared" si="6"/>
        <v>0</v>
      </c>
      <c r="H49" s="40"/>
    </row>
    <row r="50" spans="1:10" ht="28.5" customHeight="1" x14ac:dyDescent="0.25">
      <c r="A50" s="55" t="s">
        <v>182</v>
      </c>
      <c r="B50" s="36"/>
      <c r="C50" s="37" t="s">
        <v>62</v>
      </c>
      <c r="D50" s="38" t="s">
        <v>110</v>
      </c>
      <c r="E50" s="38">
        <v>1</v>
      </c>
      <c r="F50" s="11"/>
      <c r="G50" s="39">
        <f t="shared" si="6"/>
        <v>0</v>
      </c>
      <c r="H50" s="40"/>
    </row>
    <row r="51" spans="1:10" ht="28.5" customHeight="1" x14ac:dyDescent="0.25">
      <c r="A51" s="55" t="s">
        <v>183</v>
      </c>
      <c r="B51" s="36"/>
      <c r="C51" s="37" t="s">
        <v>63</v>
      </c>
      <c r="D51" s="38" t="s">
        <v>110</v>
      </c>
      <c r="E51" s="38">
        <v>1</v>
      </c>
      <c r="F51" s="11"/>
      <c r="G51" s="39">
        <f t="shared" si="6"/>
        <v>0</v>
      </c>
      <c r="H51" s="40"/>
    </row>
    <row r="52" spans="1:10" ht="28.5" customHeight="1" x14ac:dyDescent="0.25">
      <c r="A52" s="55" t="s">
        <v>184</v>
      </c>
      <c r="B52" s="36"/>
      <c r="C52" s="37" t="s">
        <v>64</v>
      </c>
      <c r="D52" s="38" t="s">
        <v>110</v>
      </c>
      <c r="E52" s="38">
        <v>1</v>
      </c>
      <c r="F52" s="11"/>
      <c r="G52" s="39">
        <f t="shared" si="6"/>
        <v>0</v>
      </c>
      <c r="H52" s="40"/>
    </row>
    <row r="53" spans="1:10" s="13" customFormat="1" ht="28.5" customHeight="1" x14ac:dyDescent="0.25">
      <c r="A53" s="56" t="s">
        <v>95</v>
      </c>
      <c r="B53" s="31" t="s">
        <v>11</v>
      </c>
      <c r="C53" s="32" t="s">
        <v>65</v>
      </c>
      <c r="D53" s="20"/>
      <c r="E53" s="20"/>
      <c r="F53" s="33"/>
      <c r="G53" s="34">
        <f>SUM(G54:G62)</f>
        <v>0</v>
      </c>
      <c r="H53" s="35">
        <f>G53</f>
        <v>0</v>
      </c>
      <c r="I53" s="8"/>
      <c r="J53" s="8"/>
    </row>
    <row r="54" spans="1:10" ht="28.5" customHeight="1" x14ac:dyDescent="0.25">
      <c r="A54" s="55" t="s">
        <v>129</v>
      </c>
      <c r="B54" s="36"/>
      <c r="C54" s="37" t="s">
        <v>66</v>
      </c>
      <c r="D54" s="38" t="s">
        <v>110</v>
      </c>
      <c r="E54" s="38">
        <v>1</v>
      </c>
      <c r="F54" s="11"/>
      <c r="G54" s="39">
        <f t="shared" ref="G54:G62" si="7">E54*F54</f>
        <v>0</v>
      </c>
      <c r="H54" s="40"/>
    </row>
    <row r="55" spans="1:10" ht="28.5" customHeight="1" x14ac:dyDescent="0.25">
      <c r="A55" s="55" t="s">
        <v>185</v>
      </c>
      <c r="B55" s="36"/>
      <c r="C55" s="37" t="s">
        <v>67</v>
      </c>
      <c r="D55" s="38" t="s">
        <v>110</v>
      </c>
      <c r="E55" s="38">
        <v>1</v>
      </c>
      <c r="F55" s="11"/>
      <c r="G55" s="39">
        <f t="shared" si="7"/>
        <v>0</v>
      </c>
      <c r="H55" s="40"/>
    </row>
    <row r="56" spans="1:10" ht="28.5" customHeight="1" x14ac:dyDescent="0.25">
      <c r="A56" s="55" t="s">
        <v>186</v>
      </c>
      <c r="B56" s="36"/>
      <c r="C56" s="37" t="s">
        <v>68</v>
      </c>
      <c r="D56" s="38" t="s">
        <v>110</v>
      </c>
      <c r="E56" s="38">
        <v>1</v>
      </c>
      <c r="F56" s="11"/>
      <c r="G56" s="39">
        <f t="shared" si="7"/>
        <v>0</v>
      </c>
      <c r="H56" s="40"/>
    </row>
    <row r="57" spans="1:10" ht="28.5" customHeight="1" x14ac:dyDescent="0.25">
      <c r="A57" s="55" t="s">
        <v>187</v>
      </c>
      <c r="B57" s="36"/>
      <c r="C57" s="37" t="s">
        <v>69</v>
      </c>
      <c r="D57" s="38" t="s">
        <v>110</v>
      </c>
      <c r="E57" s="38">
        <v>1</v>
      </c>
      <c r="F57" s="11"/>
      <c r="G57" s="39">
        <f t="shared" si="7"/>
        <v>0</v>
      </c>
      <c r="H57" s="40"/>
    </row>
    <row r="58" spans="1:10" ht="28.5" customHeight="1" x14ac:dyDescent="0.25">
      <c r="A58" s="55" t="s">
        <v>188</v>
      </c>
      <c r="B58" s="36"/>
      <c r="C58" s="37" t="s">
        <v>70</v>
      </c>
      <c r="D58" s="38" t="s">
        <v>110</v>
      </c>
      <c r="E58" s="38">
        <v>3</v>
      </c>
      <c r="F58" s="11"/>
      <c r="G58" s="39">
        <f t="shared" si="7"/>
        <v>0</v>
      </c>
      <c r="H58" s="40"/>
    </row>
    <row r="59" spans="1:10" ht="28.5" customHeight="1" x14ac:dyDescent="0.25">
      <c r="A59" s="55" t="s">
        <v>189</v>
      </c>
      <c r="B59" s="36"/>
      <c r="C59" s="37" t="s">
        <v>71</v>
      </c>
      <c r="D59" s="38" t="s">
        <v>110</v>
      </c>
      <c r="E59" s="38">
        <v>1</v>
      </c>
      <c r="F59" s="11"/>
      <c r="G59" s="39">
        <f t="shared" si="7"/>
        <v>0</v>
      </c>
      <c r="H59" s="40"/>
    </row>
    <row r="60" spans="1:10" ht="28.5" customHeight="1" x14ac:dyDescent="0.25">
      <c r="A60" s="55" t="s">
        <v>190</v>
      </c>
      <c r="B60" s="36"/>
      <c r="C60" s="37" t="s">
        <v>72</v>
      </c>
      <c r="D60" s="38" t="s">
        <v>110</v>
      </c>
      <c r="E60" s="38">
        <v>1</v>
      </c>
      <c r="F60" s="11"/>
      <c r="G60" s="39">
        <f t="shared" si="7"/>
        <v>0</v>
      </c>
      <c r="H60" s="40"/>
    </row>
    <row r="61" spans="1:10" ht="28.5" customHeight="1" x14ac:dyDescent="0.25">
      <c r="A61" s="55" t="s">
        <v>191</v>
      </c>
      <c r="B61" s="36"/>
      <c r="C61" s="37" t="s">
        <v>73</v>
      </c>
      <c r="D61" s="38" t="s">
        <v>110</v>
      </c>
      <c r="E61" s="38">
        <v>1</v>
      </c>
      <c r="F61" s="11"/>
      <c r="G61" s="39">
        <f t="shared" si="7"/>
        <v>0</v>
      </c>
      <c r="H61" s="40"/>
    </row>
    <row r="62" spans="1:10" ht="28.5" customHeight="1" x14ac:dyDescent="0.25">
      <c r="A62" s="55" t="s">
        <v>192</v>
      </c>
      <c r="B62" s="36"/>
      <c r="C62" s="37" t="s">
        <v>74</v>
      </c>
      <c r="D62" s="38" t="s">
        <v>110</v>
      </c>
      <c r="E62" s="38">
        <v>1</v>
      </c>
      <c r="F62" s="11"/>
      <c r="G62" s="39">
        <f t="shared" si="7"/>
        <v>0</v>
      </c>
      <c r="H62" s="40"/>
    </row>
    <row r="63" spans="1:10" s="13" customFormat="1" ht="28.5" customHeight="1" x14ac:dyDescent="0.25">
      <c r="A63" s="56" t="s">
        <v>96</v>
      </c>
      <c r="B63" s="31" t="s">
        <v>12</v>
      </c>
      <c r="C63" s="32" t="s">
        <v>75</v>
      </c>
      <c r="D63" s="38"/>
      <c r="E63" s="20"/>
      <c r="F63" s="33"/>
      <c r="G63" s="34">
        <f>SUM(G64:G66)</f>
        <v>0</v>
      </c>
      <c r="H63" s="35">
        <f>G63</f>
        <v>0</v>
      </c>
      <c r="I63" s="8"/>
      <c r="J63" s="8"/>
    </row>
    <row r="64" spans="1:10" ht="28.5" customHeight="1" x14ac:dyDescent="0.25">
      <c r="A64" s="55" t="s">
        <v>128</v>
      </c>
      <c r="B64" s="36"/>
      <c r="C64" s="37" t="s">
        <v>76</v>
      </c>
      <c r="D64" s="38" t="s">
        <v>110</v>
      </c>
      <c r="E64" s="38">
        <v>1</v>
      </c>
      <c r="F64" s="11"/>
      <c r="G64" s="39">
        <f t="shared" ref="G64:G66" si="8">E64*F64</f>
        <v>0</v>
      </c>
      <c r="H64" s="40"/>
    </row>
    <row r="65" spans="1:10" ht="28.5" customHeight="1" x14ac:dyDescent="0.25">
      <c r="A65" s="55" t="s">
        <v>193</v>
      </c>
      <c r="B65" s="36"/>
      <c r="C65" s="37" t="s">
        <v>77</v>
      </c>
      <c r="D65" s="38" t="s">
        <v>110</v>
      </c>
      <c r="E65" s="38">
        <v>1</v>
      </c>
      <c r="F65" s="11"/>
      <c r="G65" s="39">
        <f t="shared" si="8"/>
        <v>0</v>
      </c>
      <c r="H65" s="40"/>
    </row>
    <row r="66" spans="1:10" ht="28.5" customHeight="1" x14ac:dyDescent="0.25">
      <c r="A66" s="55" t="s">
        <v>198</v>
      </c>
      <c r="B66" s="36"/>
      <c r="C66" s="37" t="s">
        <v>199</v>
      </c>
      <c r="D66" s="38" t="s">
        <v>110</v>
      </c>
      <c r="E66" s="38">
        <v>2</v>
      </c>
      <c r="F66" s="11"/>
      <c r="G66" s="39">
        <f t="shared" si="8"/>
        <v>0</v>
      </c>
      <c r="H66" s="40"/>
    </row>
    <row r="67" spans="1:10" s="13" customFormat="1" ht="28.5" customHeight="1" x14ac:dyDescent="0.25">
      <c r="A67" s="56" t="s">
        <v>97</v>
      </c>
      <c r="B67" s="31" t="s">
        <v>13</v>
      </c>
      <c r="C67" s="32" t="s">
        <v>78</v>
      </c>
      <c r="D67" s="38"/>
      <c r="E67" s="20"/>
      <c r="F67" s="33"/>
      <c r="G67" s="39">
        <f>SUM(G68:G70)</f>
        <v>0</v>
      </c>
      <c r="H67" s="35">
        <f>G67</f>
        <v>0</v>
      </c>
      <c r="I67" s="8"/>
      <c r="J67" s="8"/>
    </row>
    <row r="68" spans="1:10" ht="28.5" customHeight="1" x14ac:dyDescent="0.25">
      <c r="A68" s="55" t="s">
        <v>127</v>
      </c>
      <c r="B68" s="36"/>
      <c r="C68" s="37" t="s">
        <v>79</v>
      </c>
      <c r="D68" s="38" t="s">
        <v>110</v>
      </c>
      <c r="E68" s="38">
        <v>1</v>
      </c>
      <c r="F68" s="11"/>
      <c r="G68" s="39">
        <f t="shared" ref="G68:G70" si="9">E68*F68</f>
        <v>0</v>
      </c>
      <c r="H68" s="40"/>
    </row>
    <row r="69" spans="1:10" ht="28.5" customHeight="1" x14ac:dyDescent="0.25">
      <c r="A69" s="55" t="s">
        <v>194</v>
      </c>
      <c r="B69" s="36"/>
      <c r="C69" s="37" t="s">
        <v>80</v>
      </c>
      <c r="D69" s="38" t="s">
        <v>110</v>
      </c>
      <c r="E69" s="38">
        <v>1</v>
      </c>
      <c r="F69" s="11"/>
      <c r="G69" s="39">
        <f t="shared" si="9"/>
        <v>0</v>
      </c>
      <c r="H69" s="40"/>
    </row>
    <row r="70" spans="1:10" ht="28.5" customHeight="1" x14ac:dyDescent="0.25">
      <c r="A70" s="55" t="s">
        <v>196</v>
      </c>
      <c r="B70" s="36"/>
      <c r="C70" s="37" t="s">
        <v>200</v>
      </c>
      <c r="D70" s="38" t="s">
        <v>110</v>
      </c>
      <c r="E70" s="38">
        <v>2</v>
      </c>
      <c r="F70" s="11"/>
      <c r="G70" s="39">
        <f t="shared" si="9"/>
        <v>0</v>
      </c>
      <c r="H70" s="40"/>
    </row>
    <row r="71" spans="1:10" ht="28.5" customHeight="1" x14ac:dyDescent="0.25">
      <c r="A71" s="56" t="s">
        <v>98</v>
      </c>
      <c r="B71" s="31" t="s">
        <v>14</v>
      </c>
      <c r="C71" s="32" t="s">
        <v>106</v>
      </c>
      <c r="D71" s="38"/>
      <c r="E71" s="38"/>
      <c r="F71" s="41"/>
      <c r="G71" s="34">
        <f>SUM(G72:G74)</f>
        <v>0</v>
      </c>
      <c r="H71" s="35">
        <f>G71</f>
        <v>0</v>
      </c>
    </row>
    <row r="72" spans="1:10" ht="28.5" customHeight="1" x14ac:dyDescent="0.25">
      <c r="A72" s="55" t="s">
        <v>126</v>
      </c>
      <c r="B72" s="36"/>
      <c r="C72" s="37" t="s">
        <v>107</v>
      </c>
      <c r="D72" s="38" t="s">
        <v>110</v>
      </c>
      <c r="E72" s="38">
        <v>1</v>
      </c>
      <c r="F72" s="11"/>
      <c r="G72" s="39">
        <f t="shared" ref="G72:G74" si="10">E72*F72</f>
        <v>0</v>
      </c>
      <c r="H72" s="40"/>
    </row>
    <row r="73" spans="1:10" ht="28.5" customHeight="1" x14ac:dyDescent="0.25">
      <c r="A73" s="55" t="s">
        <v>195</v>
      </c>
      <c r="B73" s="36"/>
      <c r="C73" s="37" t="s">
        <v>108</v>
      </c>
      <c r="D73" s="38" t="s">
        <v>110</v>
      </c>
      <c r="E73" s="38">
        <v>1</v>
      </c>
      <c r="F73" s="11"/>
      <c r="G73" s="39">
        <f t="shared" si="10"/>
        <v>0</v>
      </c>
      <c r="H73" s="40"/>
    </row>
    <row r="74" spans="1:10" ht="28.5" customHeight="1" x14ac:dyDescent="0.25">
      <c r="A74" s="55" t="s">
        <v>197</v>
      </c>
      <c r="B74" s="36"/>
      <c r="C74" s="37" t="s">
        <v>201</v>
      </c>
      <c r="D74" s="38" t="s">
        <v>110</v>
      </c>
      <c r="E74" s="38">
        <v>2</v>
      </c>
      <c r="F74" s="11"/>
      <c r="G74" s="39">
        <f t="shared" si="10"/>
        <v>0</v>
      </c>
      <c r="H74" s="40"/>
    </row>
    <row r="75" spans="1:10" s="13" customFormat="1" ht="28.5" customHeight="1" x14ac:dyDescent="0.25">
      <c r="A75" s="56" t="s">
        <v>99</v>
      </c>
      <c r="B75" s="31" t="s">
        <v>15</v>
      </c>
      <c r="C75" s="32" t="s">
        <v>81</v>
      </c>
      <c r="D75" s="38"/>
      <c r="E75" s="20"/>
      <c r="F75" s="33"/>
      <c r="G75" s="34">
        <f>G76</f>
        <v>0</v>
      </c>
      <c r="H75" s="35">
        <f>G75</f>
        <v>0</v>
      </c>
      <c r="I75" s="8"/>
      <c r="J75" s="8"/>
    </row>
    <row r="76" spans="1:10" ht="28.5" customHeight="1" x14ac:dyDescent="0.25">
      <c r="A76" s="55" t="s">
        <v>125</v>
      </c>
      <c r="B76" s="36"/>
      <c r="C76" s="37" t="s">
        <v>138</v>
      </c>
      <c r="D76" s="38" t="s">
        <v>110</v>
      </c>
      <c r="E76" s="38">
        <v>20</v>
      </c>
      <c r="F76" s="11"/>
      <c r="G76" s="39">
        <f>E76*F76</f>
        <v>0</v>
      </c>
      <c r="H76" s="40"/>
    </row>
    <row r="77" spans="1:10" ht="28.5" customHeight="1" x14ac:dyDescent="0.25">
      <c r="A77" s="56" t="s">
        <v>111</v>
      </c>
      <c r="B77" s="31" t="s">
        <v>15</v>
      </c>
      <c r="C77" s="32" t="s">
        <v>82</v>
      </c>
      <c r="D77" s="38"/>
      <c r="E77" s="38"/>
      <c r="F77" s="41"/>
      <c r="G77" s="34">
        <f>G78</f>
        <v>0</v>
      </c>
      <c r="H77" s="35">
        <f>G77</f>
        <v>0</v>
      </c>
    </row>
    <row r="78" spans="1:10" ht="28.5" customHeight="1" x14ac:dyDescent="0.25">
      <c r="A78" s="55" t="s">
        <v>112</v>
      </c>
      <c r="B78" s="36"/>
      <c r="C78" s="37" t="s">
        <v>138</v>
      </c>
      <c r="D78" s="38" t="s">
        <v>110</v>
      </c>
      <c r="E78" s="38">
        <v>20</v>
      </c>
      <c r="F78" s="11"/>
      <c r="G78" s="39">
        <f>E78*F78</f>
        <v>0</v>
      </c>
      <c r="H78" s="40"/>
    </row>
    <row r="79" spans="1:10" s="13" customFormat="1" ht="28.5" customHeight="1" x14ac:dyDescent="0.25">
      <c r="A79" s="56" t="s">
        <v>100</v>
      </c>
      <c r="B79" s="31" t="s">
        <v>16</v>
      </c>
      <c r="C79" s="32" t="s">
        <v>83</v>
      </c>
      <c r="D79" s="20"/>
      <c r="E79" s="20"/>
      <c r="F79" s="33"/>
      <c r="G79" s="34">
        <f>G80</f>
        <v>0</v>
      </c>
      <c r="H79" s="35">
        <f>G79</f>
        <v>0</v>
      </c>
      <c r="I79" s="8"/>
      <c r="J79" s="8"/>
    </row>
    <row r="80" spans="1:10" ht="28.5" customHeight="1" x14ac:dyDescent="0.25">
      <c r="A80" s="55" t="s">
        <v>101</v>
      </c>
      <c r="B80" s="36"/>
      <c r="C80" s="37" t="s">
        <v>84</v>
      </c>
      <c r="D80" s="38" t="s">
        <v>109</v>
      </c>
      <c r="E80" s="38">
        <v>10</v>
      </c>
      <c r="F80" s="11"/>
      <c r="G80" s="39">
        <f>E80*F80</f>
        <v>0</v>
      </c>
      <c r="H80" s="40"/>
    </row>
    <row r="81" spans="1:10" ht="28.5" customHeight="1" x14ac:dyDescent="0.25">
      <c r="A81" s="56" t="s">
        <v>102</v>
      </c>
      <c r="B81" s="31" t="s">
        <v>142</v>
      </c>
      <c r="C81" s="32" t="s">
        <v>143</v>
      </c>
      <c r="D81" s="38"/>
      <c r="E81" s="38"/>
      <c r="F81" s="38"/>
      <c r="G81" s="34">
        <f>SUM(G82:G83)</f>
        <v>0</v>
      </c>
      <c r="H81" s="35">
        <f t="shared" ref="H81" si="11">G81</f>
        <v>0</v>
      </c>
    </row>
    <row r="82" spans="1:10" x14ac:dyDescent="0.25">
      <c r="A82" s="57" t="s">
        <v>103</v>
      </c>
      <c r="B82" s="31"/>
      <c r="C82" s="37" t="s">
        <v>144</v>
      </c>
      <c r="D82" s="38" t="s">
        <v>110</v>
      </c>
      <c r="E82" s="38">
        <v>8</v>
      </c>
      <c r="F82" s="11"/>
      <c r="G82" s="39">
        <f t="shared" ref="G82:G95" si="12">E82*F82</f>
        <v>0</v>
      </c>
      <c r="H82" s="35"/>
    </row>
    <row r="83" spans="1:10" ht="30" x14ac:dyDescent="0.25">
      <c r="A83" s="57" t="s">
        <v>104</v>
      </c>
      <c r="B83" s="31"/>
      <c r="C83" s="37" t="s">
        <v>145</v>
      </c>
      <c r="D83" s="38" t="s">
        <v>110</v>
      </c>
      <c r="E83" s="38">
        <v>1</v>
      </c>
      <c r="F83" s="11"/>
      <c r="G83" s="39">
        <f t="shared" si="12"/>
        <v>0</v>
      </c>
      <c r="H83" s="35"/>
    </row>
    <row r="84" spans="1:10" x14ac:dyDescent="0.25">
      <c r="A84" s="56" t="s">
        <v>113</v>
      </c>
      <c r="B84" s="31" t="s">
        <v>202</v>
      </c>
      <c r="C84" s="32" t="s">
        <v>208</v>
      </c>
      <c r="D84" s="38"/>
      <c r="E84" s="38"/>
      <c r="F84" s="38"/>
      <c r="G84" s="34">
        <f>SUM(G85:G86)</f>
        <v>0</v>
      </c>
      <c r="H84" s="35">
        <f>G84</f>
        <v>0</v>
      </c>
    </row>
    <row r="85" spans="1:10" ht="30" x14ac:dyDescent="0.25">
      <c r="A85" s="57" t="s">
        <v>114</v>
      </c>
      <c r="B85" s="31"/>
      <c r="C85" s="37" t="s">
        <v>203</v>
      </c>
      <c r="D85" s="38" t="s">
        <v>110</v>
      </c>
      <c r="E85" s="38">
        <v>30</v>
      </c>
      <c r="F85" s="11"/>
      <c r="G85" s="39">
        <f t="shared" si="12"/>
        <v>0</v>
      </c>
      <c r="H85" s="35"/>
    </row>
    <row r="86" spans="1:10" x14ac:dyDescent="0.25">
      <c r="A86" s="57" t="s">
        <v>210</v>
      </c>
      <c r="B86" s="31"/>
      <c r="C86" s="37" t="s">
        <v>204</v>
      </c>
      <c r="D86" s="38" t="s">
        <v>110</v>
      </c>
      <c r="E86" s="38">
        <v>16</v>
      </c>
      <c r="F86" s="11"/>
      <c r="G86" s="39">
        <f t="shared" si="12"/>
        <v>0</v>
      </c>
      <c r="H86" s="35"/>
    </row>
    <row r="87" spans="1:10" x14ac:dyDescent="0.25">
      <c r="A87" s="56" t="s">
        <v>115</v>
      </c>
      <c r="B87" s="31" t="s">
        <v>205</v>
      </c>
      <c r="C87" s="32" t="s">
        <v>209</v>
      </c>
      <c r="D87" s="38"/>
      <c r="E87" s="38"/>
      <c r="F87" s="38"/>
      <c r="G87" s="34">
        <f>SUM(G88:G89)</f>
        <v>0</v>
      </c>
      <c r="H87" s="35">
        <f>G87</f>
        <v>0</v>
      </c>
    </row>
    <row r="88" spans="1:10" ht="30" x14ac:dyDescent="0.25">
      <c r="A88" s="57" t="s">
        <v>211</v>
      </c>
      <c r="B88" s="31"/>
      <c r="C88" s="37" t="s">
        <v>206</v>
      </c>
      <c r="D88" s="38" t="s">
        <v>110</v>
      </c>
      <c r="E88" s="38">
        <v>30</v>
      </c>
      <c r="F88" s="11"/>
      <c r="G88" s="39">
        <f t="shared" si="12"/>
        <v>0</v>
      </c>
      <c r="H88" s="35"/>
    </row>
    <row r="89" spans="1:10" x14ac:dyDescent="0.25">
      <c r="A89" s="57" t="s">
        <v>212</v>
      </c>
      <c r="B89" s="31"/>
      <c r="C89" s="37" t="s">
        <v>207</v>
      </c>
      <c r="D89" s="38" t="s">
        <v>110</v>
      </c>
      <c r="E89" s="38">
        <v>16</v>
      </c>
      <c r="F89" s="11"/>
      <c r="G89" s="39">
        <f t="shared" si="12"/>
        <v>0</v>
      </c>
      <c r="H89" s="35"/>
    </row>
    <row r="90" spans="1:10" s="13" customFormat="1" x14ac:dyDescent="0.25">
      <c r="A90" s="56" t="s">
        <v>116</v>
      </c>
      <c r="B90" s="31"/>
      <c r="C90" s="32" t="s">
        <v>148</v>
      </c>
      <c r="D90" s="20"/>
      <c r="E90" s="20"/>
      <c r="F90" s="20"/>
      <c r="G90" s="34">
        <f>G91</f>
        <v>0</v>
      </c>
      <c r="H90" s="35">
        <f>G90</f>
        <v>0</v>
      </c>
      <c r="I90" s="8"/>
      <c r="J90" s="8"/>
    </row>
    <row r="91" spans="1:10" ht="30" x14ac:dyDescent="0.25">
      <c r="A91" s="57" t="s">
        <v>213</v>
      </c>
      <c r="B91" s="36"/>
      <c r="C91" s="37" t="s">
        <v>150</v>
      </c>
      <c r="D91" s="54" t="s">
        <v>149</v>
      </c>
      <c r="E91" s="38">
        <v>10</v>
      </c>
      <c r="F91" s="11"/>
      <c r="G91" s="39">
        <f>E91*F91</f>
        <v>0</v>
      </c>
    </row>
    <row r="92" spans="1:10" x14ac:dyDescent="0.25">
      <c r="A92" s="56" t="s">
        <v>105</v>
      </c>
      <c r="B92" s="31"/>
      <c r="C92" s="52" t="s">
        <v>118</v>
      </c>
      <c r="D92" s="48" t="s">
        <v>117</v>
      </c>
      <c r="E92" s="48">
        <v>16</v>
      </c>
      <c r="F92" s="11"/>
      <c r="G92" s="3">
        <f t="shared" si="12"/>
        <v>0</v>
      </c>
      <c r="H92" s="16">
        <f>G92</f>
        <v>0</v>
      </c>
      <c r="I92" s="9"/>
    </row>
    <row r="93" spans="1:10" x14ac:dyDescent="0.25">
      <c r="A93" s="56" t="s">
        <v>124</v>
      </c>
      <c r="B93" s="31"/>
      <c r="C93" s="52" t="s">
        <v>119</v>
      </c>
      <c r="D93" s="48" t="s">
        <v>117</v>
      </c>
      <c r="E93" s="48">
        <v>96</v>
      </c>
      <c r="F93" s="11"/>
      <c r="G93" s="3">
        <f t="shared" si="12"/>
        <v>0</v>
      </c>
      <c r="H93" s="16">
        <f t="shared" ref="H93:H95" si="13">G93</f>
        <v>0</v>
      </c>
      <c r="I93" s="9"/>
    </row>
    <row r="94" spans="1:10" x14ac:dyDescent="0.25">
      <c r="A94" s="56" t="s">
        <v>214</v>
      </c>
      <c r="B94" s="31"/>
      <c r="C94" s="52" t="s">
        <v>120</v>
      </c>
      <c r="D94" s="48" t="s">
        <v>117</v>
      </c>
      <c r="E94" s="48">
        <v>48</v>
      </c>
      <c r="F94" s="11"/>
      <c r="G94" s="3">
        <f t="shared" si="12"/>
        <v>0</v>
      </c>
      <c r="H94" s="16">
        <f t="shared" si="13"/>
        <v>0</v>
      </c>
      <c r="I94" s="9"/>
    </row>
    <row r="95" spans="1:10" ht="15.75" thickBot="1" x14ac:dyDescent="0.3">
      <c r="A95" s="56" t="s">
        <v>215</v>
      </c>
      <c r="B95" s="31"/>
      <c r="C95" s="53" t="s">
        <v>121</v>
      </c>
      <c r="D95" s="48" t="s">
        <v>117</v>
      </c>
      <c r="E95" s="49">
        <v>36</v>
      </c>
      <c r="F95" s="11"/>
      <c r="G95" s="4">
        <f t="shared" si="12"/>
        <v>0</v>
      </c>
      <c r="H95" s="16">
        <f t="shared" si="13"/>
        <v>0</v>
      </c>
      <c r="I95" s="9"/>
    </row>
    <row r="96" spans="1:10" ht="15.75" thickBot="1" x14ac:dyDescent="0.3">
      <c r="A96" s="46"/>
      <c r="B96" s="47"/>
      <c r="C96" s="47"/>
      <c r="D96" s="47"/>
      <c r="E96" s="47"/>
      <c r="F96" s="50"/>
      <c r="G96" s="51"/>
      <c r="H96" s="51"/>
      <c r="I96" s="10"/>
    </row>
    <row r="97" spans="1:8" ht="15.75" thickBot="1" x14ac:dyDescent="0.3">
      <c r="A97" s="45"/>
      <c r="B97" s="45"/>
      <c r="C97" s="62" t="s">
        <v>122</v>
      </c>
      <c r="D97" s="63"/>
      <c r="E97" s="63"/>
      <c r="F97" s="64"/>
      <c r="G97" s="7">
        <f>SUM(G4,H92:H95)</f>
        <v>0</v>
      </c>
      <c r="H97" s="17"/>
    </row>
    <row r="101" spans="1:8" x14ac:dyDescent="0.25">
      <c r="A101" s="60" t="s">
        <v>133</v>
      </c>
      <c r="B101" s="60"/>
      <c r="C101" s="60"/>
      <c r="D101" s="60"/>
      <c r="E101" s="60"/>
      <c r="F101" s="60"/>
      <c r="G101" s="60"/>
      <c r="H101" s="15"/>
    </row>
    <row r="102" spans="1:8" x14ac:dyDescent="0.25">
      <c r="A102" s="13"/>
      <c r="B102" s="14"/>
      <c r="C102" s="14"/>
      <c r="D102" s="14"/>
      <c r="E102" s="14"/>
      <c r="F102" s="14"/>
      <c r="G102" s="14"/>
      <c r="H102" s="14"/>
    </row>
    <row r="103" spans="1:8" x14ac:dyDescent="0.25">
      <c r="A103" s="13"/>
      <c r="B103" s="60" t="s">
        <v>132</v>
      </c>
      <c r="C103" s="60"/>
      <c r="D103" s="60"/>
      <c r="E103" s="60"/>
      <c r="F103" s="60"/>
      <c r="G103" s="60"/>
      <c r="H103" s="15"/>
    </row>
  </sheetData>
  <sheetProtection algorithmName="SHA-512" hashValue="S+N5fjvgnhmfYIb3eEvAm8xPQe/UU6X37fNwpj8j+IlkyUFrclmHN023VnXrHJjpQWoPyEDBOu5VoiKgItfB/w==" saltValue="V6+XZAk3xUVk93hmdaxwXg==" spinCount="100000" sheet="1" objects="1" scenarios="1" selectLockedCells="1"/>
  <autoFilter ref="A3:J95">
    <filterColumn colId="8" showButton="0"/>
  </autoFilter>
  <mergeCells count="6">
    <mergeCell ref="A1:G1"/>
    <mergeCell ref="B103:G103"/>
    <mergeCell ref="A2:G2"/>
    <mergeCell ref="C97:F97"/>
    <mergeCell ref="I3:J3"/>
    <mergeCell ref="A101:G10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5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BA3694A235A47B8EBE7B610446E79" ma:contentTypeVersion="2" ma:contentTypeDescription="Create a new document." ma:contentTypeScope="" ma:versionID="547605bc21141656565838f8885f11ba">
  <xsd:schema xmlns:xsd="http://www.w3.org/2001/XMLSchema" xmlns:xs="http://www.w3.org/2001/XMLSchema" xmlns:p="http://schemas.microsoft.com/office/2006/metadata/properties" xmlns:ns2="1472c934-627d-4059-a9fa-529317eaa5ef" targetNamespace="http://schemas.microsoft.com/office/2006/metadata/properties" ma:root="true" ma:fieldsID="3afb2734b62a99f57d22e0d28a5fe35e" ns2:_="">
    <xsd:import namespace="1472c934-627d-4059-a9fa-529317eaa5ef"/>
    <xsd:element name="properties">
      <xsd:complexType>
        <xsd:sequence>
          <xsd:element name="documentManagement">
            <xsd:complexType>
              <xsd:all>
                <xsd:element ref="ns2:DocID" minOccurs="0"/>
                <xsd:element ref="ns2:Bitly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2c934-627d-4059-a9fa-529317eaa5ef" elementFormDefault="qualified">
    <xsd:import namespace="http://schemas.microsoft.com/office/2006/documentManagement/types"/>
    <xsd:import namespace="http://schemas.microsoft.com/office/infopath/2007/PartnerControls"/>
    <xsd:element name="DocID" ma:index="8" nillable="true" ma:displayName="DocID" ma:internalName="DocID">
      <xsd:simpleType>
        <xsd:restriction base="dms:Text">
          <xsd:maxLength value="255"/>
        </xsd:restriction>
      </xsd:simpleType>
    </xsd:element>
    <xsd:element name="BitlyUrl" ma:index="9" nillable="true" ma:displayName="BitlyUrl" ma:internalName="Bitly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tlyUrl xmlns="1472c934-627d-4059-a9fa-529317eaa5ef">
      <Url>http://bit.ly/1BsVxdi</Url>
      <Description xsi:nil="true"/>
    </BitlyUrl>
    <DocID xmlns="1472c934-627d-4059-a9fa-529317eaa5ef" xsi:nil="true"/>
  </documentManagement>
</p:properties>
</file>

<file path=customXml/itemProps1.xml><?xml version="1.0" encoding="utf-8"?>
<ds:datastoreItem xmlns:ds="http://schemas.openxmlformats.org/officeDocument/2006/customXml" ds:itemID="{0D1D88F1-2FE8-4B77-9839-C8BFA8C70099}"/>
</file>

<file path=customXml/itemProps2.xml><?xml version="1.0" encoding="utf-8"?>
<ds:datastoreItem xmlns:ds="http://schemas.openxmlformats.org/officeDocument/2006/customXml" ds:itemID="{32672C27-4BE8-4A3D-AA21-E793B1CE9959}"/>
</file>

<file path=customXml/itemProps3.xml><?xml version="1.0" encoding="utf-8"?>
<ds:datastoreItem xmlns:ds="http://schemas.openxmlformats.org/officeDocument/2006/customXml" ds:itemID="{DBE1B078-5110-4212-8801-2E1EE4551B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FGD_1&amp;2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sdurova</dc:creator>
  <cp:lastModifiedBy>sdurova</cp:lastModifiedBy>
  <cp:lastPrinted>2012-04-02T07:27:16Z</cp:lastPrinted>
  <dcterms:created xsi:type="dcterms:W3CDTF">2012-03-12T13:46:07Z</dcterms:created>
  <dcterms:modified xsi:type="dcterms:W3CDTF">2014-12-05T13:01:07Z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0x010100DBCBA3694A235A47B8EBE7B610446E79</vt:lpwstr>
  </property>
</Properties>
</file>