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\Desktop\"/>
    </mc:Choice>
  </mc:AlternateContent>
  <bookViews>
    <workbookView xWindow="120" yWindow="75" windowWidth="11880" windowHeight="5160" tabRatio="742"/>
  </bookViews>
  <sheets>
    <sheet name="ППС  КС _PB" sheetId="17" r:id="rId1"/>
  </sheets>
  <definedNames>
    <definedName name="_xlnm._FilterDatabase" localSheetId="0" hidden="1">'ППС  КС _PB'!$A$3:$F$499</definedName>
    <definedName name="_xlnm.Print_Titles" localSheetId="0">'ППС  КС _PB'!$1:$3</definedName>
  </definedNames>
  <calcPr calcId="152511"/>
</workbook>
</file>

<file path=xl/calcChain.xml><?xml version="1.0" encoding="utf-8"?>
<calcChain xmlns="http://schemas.openxmlformats.org/spreadsheetml/2006/main">
  <c r="F6" i="17" l="1"/>
  <c r="F7" i="17"/>
  <c r="F8" i="17"/>
  <c r="F9" i="17"/>
  <c r="F10" i="17"/>
  <c r="F11" i="17"/>
  <c r="F12" i="17"/>
  <c r="F13" i="17"/>
  <c r="F362" i="17" l="1"/>
  <c r="F363" i="17"/>
  <c r="F467" i="17" l="1"/>
  <c r="F468" i="17"/>
  <c r="F461" i="17" l="1"/>
  <c r="F462" i="17"/>
  <c r="F361" i="17" l="1"/>
  <c r="F360" i="17"/>
  <c r="F359" i="17"/>
  <c r="F358" i="17"/>
  <c r="F357" i="17"/>
  <c r="F356" i="17"/>
  <c r="F355" i="17"/>
  <c r="F354" i="17"/>
  <c r="F353" i="17"/>
  <c r="F499" i="17"/>
  <c r="F498" i="17" s="1"/>
  <c r="G498" i="17" s="1"/>
  <c r="F497" i="17"/>
  <c r="F496" i="17"/>
  <c r="F495" i="17"/>
  <c r="F494" i="17"/>
  <c r="F493" i="17"/>
  <c r="F492" i="17"/>
  <c r="F491" i="17"/>
  <c r="F490" i="17"/>
  <c r="F488" i="17"/>
  <c r="F487" i="17"/>
  <c r="F486" i="17"/>
  <c r="F485" i="17"/>
  <c r="F483" i="17"/>
  <c r="F482" i="17"/>
  <c r="F481" i="17"/>
  <c r="F480" i="17"/>
  <c r="F479" i="17"/>
  <c r="F478" i="17"/>
  <c r="F477" i="17"/>
  <c r="F476" i="17"/>
  <c r="F475" i="17"/>
  <c r="F474" i="17"/>
  <c r="F472" i="17"/>
  <c r="F471" i="17"/>
  <c r="F470" i="17"/>
  <c r="F469" i="17"/>
  <c r="F466" i="17"/>
  <c r="F465" i="17"/>
  <c r="F463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51" i="17"/>
  <c r="F350" i="17"/>
  <c r="F349" i="17"/>
  <c r="F348" i="17"/>
  <c r="F347" i="17"/>
  <c r="F345" i="17"/>
  <c r="F344" i="17"/>
  <c r="F343" i="17"/>
  <c r="F342" i="17"/>
  <c r="F341" i="17"/>
  <c r="F339" i="17"/>
  <c r="F338" i="17"/>
  <c r="F337" i="17"/>
  <c r="F336" i="17"/>
  <c r="F335" i="17"/>
  <c r="F334" i="17"/>
  <c r="F333" i="17"/>
  <c r="F332" i="17"/>
  <c r="F331" i="17"/>
  <c r="F330" i="17"/>
  <c r="F329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8" i="17"/>
  <c r="F297" i="17"/>
  <c r="F296" i="17"/>
  <c r="F295" i="17"/>
  <c r="F294" i="17"/>
  <c r="F293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8" i="17"/>
  <c r="F277" i="17"/>
  <c r="F276" i="17"/>
  <c r="F275" i="17"/>
  <c r="F274" i="17"/>
  <c r="F273" i="17"/>
  <c r="F272" i="17"/>
  <c r="F271" i="17"/>
  <c r="F270" i="17"/>
  <c r="F269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4" i="17"/>
  <c r="F253" i="17"/>
  <c r="F252" i="17"/>
  <c r="F251" i="17"/>
  <c r="F250" i="17"/>
  <c r="F249" i="17"/>
  <c r="F248" i="17"/>
  <c r="F247" i="17"/>
  <c r="F246" i="17"/>
  <c r="F245" i="17"/>
  <c r="F243" i="17"/>
  <c r="F242" i="17"/>
  <c r="F241" i="17"/>
  <c r="F240" i="17"/>
  <c r="F239" i="17"/>
  <c r="F238" i="17"/>
  <c r="F237" i="17"/>
  <c r="F236" i="17"/>
  <c r="F235" i="17"/>
  <c r="F233" i="17"/>
  <c r="F232" i="17"/>
  <c r="F231" i="17"/>
  <c r="F230" i="17"/>
  <c r="F229" i="17"/>
  <c r="F228" i="17"/>
  <c r="F227" i="17"/>
  <c r="F226" i="17"/>
  <c r="F225" i="17"/>
  <c r="F224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09" i="17"/>
  <c r="F208" i="17"/>
  <c r="F207" i="17"/>
  <c r="F206" i="17"/>
  <c r="F205" i="17"/>
  <c r="F204" i="17"/>
  <c r="F203" i="17"/>
  <c r="F202" i="17"/>
  <c r="F201" i="17"/>
  <c r="F200" i="17"/>
  <c r="F199" i="17"/>
  <c r="F197" i="17"/>
  <c r="F196" i="17"/>
  <c r="F195" i="17"/>
  <c r="F193" i="17"/>
  <c r="F192" i="17"/>
  <c r="F191" i="17"/>
  <c r="F190" i="17"/>
  <c r="F189" i="17"/>
  <c r="F188" i="17"/>
  <c r="F187" i="17"/>
  <c r="F186" i="17"/>
  <c r="F185" i="17"/>
  <c r="F184" i="17"/>
  <c r="F183" i="17"/>
  <c r="F181" i="17"/>
  <c r="F180" i="17"/>
  <c r="F179" i="17"/>
  <c r="F178" i="17"/>
  <c r="F177" i="17"/>
  <c r="F176" i="17"/>
  <c r="F174" i="17"/>
  <c r="F173" i="17"/>
  <c r="F172" i="17"/>
  <c r="F171" i="17"/>
  <c r="F170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6" i="17"/>
  <c r="F115" i="17"/>
  <c r="F114" i="17"/>
  <c r="F113" i="17"/>
  <c r="F112" i="17"/>
  <c r="F111" i="17"/>
  <c r="F110" i="17"/>
  <c r="F109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5" i="17"/>
  <c r="F24" i="17"/>
  <c r="F23" i="17"/>
  <c r="F22" i="17"/>
  <c r="F21" i="17"/>
  <c r="F20" i="17"/>
  <c r="F19" i="17"/>
  <c r="F18" i="17"/>
  <c r="F17" i="17"/>
  <c r="F16" i="17"/>
  <c r="F15" i="17"/>
  <c r="F352" i="17" l="1"/>
  <c r="F364" i="17"/>
  <c r="F5" i="17"/>
  <c r="G5" i="17" s="1"/>
  <c r="F14" i="17"/>
  <c r="G14" i="17" s="1"/>
  <c r="F26" i="17"/>
  <c r="G26" i="17" s="1"/>
  <c r="F108" i="17"/>
  <c r="G108" i="17" s="1"/>
  <c r="F117" i="17"/>
  <c r="G117" i="17" s="1"/>
  <c r="F152" i="17"/>
  <c r="G152" i="17" s="1"/>
  <c r="F169" i="17"/>
  <c r="G169" i="17" s="1"/>
  <c r="F175" i="17"/>
  <c r="G175" i="17" s="1"/>
  <c r="F194" i="17"/>
  <c r="G194" i="17" s="1"/>
  <c r="F198" i="17"/>
  <c r="G198" i="17" s="1"/>
  <c r="F210" i="17"/>
  <c r="G210" i="17" s="1"/>
  <c r="F223" i="17"/>
  <c r="G223" i="17" s="1"/>
  <c r="F234" i="17"/>
  <c r="G234" i="17" s="1"/>
  <c r="F255" i="17"/>
  <c r="G255" i="17" s="1"/>
  <c r="F268" i="17"/>
  <c r="G268" i="17" s="1"/>
  <c r="F279" i="17"/>
  <c r="G279" i="17" s="1"/>
  <c r="F328" i="17"/>
  <c r="G328" i="17" s="1"/>
  <c r="F340" i="17"/>
  <c r="G340" i="17" s="1"/>
  <c r="F346" i="17"/>
  <c r="G346" i="17" s="1"/>
  <c r="F411" i="17"/>
  <c r="F464" i="17"/>
  <c r="G464" i="17" s="1"/>
  <c r="F473" i="17"/>
  <c r="G473" i="17" s="1"/>
  <c r="F484" i="17"/>
  <c r="G484" i="17" s="1"/>
  <c r="F489" i="17"/>
  <c r="G489" i="17" s="1"/>
  <c r="F182" i="17"/>
  <c r="G182" i="17" s="1"/>
  <c r="F299" i="17"/>
  <c r="G299" i="17" s="1"/>
  <c r="F244" i="17"/>
  <c r="G244" i="17" s="1"/>
  <c r="F292" i="17"/>
  <c r="G292" i="17" s="1"/>
  <c r="G399" i="17" l="1"/>
  <c r="G411" i="17"/>
  <c r="F410" i="17" s="1"/>
  <c r="F4" i="17"/>
  <c r="F503" i="17" l="1"/>
</calcChain>
</file>

<file path=xl/sharedStrings.xml><?xml version="1.0" encoding="utf-8"?>
<sst xmlns="http://schemas.openxmlformats.org/spreadsheetml/2006/main" count="1461" uniqueCount="1003">
  <si>
    <t>Описание</t>
  </si>
  <si>
    <t>К-во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</si>
  <si>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</si>
  <si>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</si>
  <si>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</si>
  <si>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</si>
  <si>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</si>
  <si>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</si>
  <si>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</si>
  <si>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кв.м.</t>
  </si>
  <si>
    <t>Лого на фирмата</t>
  </si>
  <si>
    <t>30HFC10AJ001_МВ_МС Ремонт маслена система на МВ 30HFC10</t>
  </si>
  <si>
    <t>Регулиране салници на ШОС</t>
  </si>
  <si>
    <t xml:space="preserve"> Управляващ въздух – компресори, влогоотделител и линия за управляващ въздух лаво и дясно-дрениране на кондензата от балоните на компресорите и доливане на масло в омаслителите (смяна на маслото) </t>
  </si>
  <si>
    <t>Вентилатори за охлаждащ въздух – външен оглед на компенсаторите на вход и изход на вентилаторите,клапата след тях,двигателите и вентилаторите.Проверка на АВР(спиране захранване на работещия)</t>
  </si>
  <si>
    <t>чвч</t>
  </si>
  <si>
    <t>Вземане на проби от шлак за лаборатория</t>
  </si>
  <si>
    <t xml:space="preserve">Дрениране на механични филтри за смивна вода намиращисе на кота 0.Филтрите се дренират само от дневната смяна в присъствие на представител на КГОБ) </t>
  </si>
  <si>
    <t>Ремонти по линия за разпалващ газ на котел(подмяна на изпарители,кранове и др.)</t>
  </si>
  <si>
    <t>м²</t>
  </si>
  <si>
    <t>л.м.</t>
  </si>
  <si>
    <t>Шлакоотделителна система</t>
  </si>
  <si>
    <t>Презаварка на скъсани заваръчни шевове по корпуса на шнековия шлакоотделител и хидрозатвора</t>
  </si>
  <si>
    <t>Подмяна лагер на шнеков шлакоотделител</t>
  </si>
  <si>
    <t>Ремонт на карданов съеденител на шнеков шлакоотделител(подмяна на износени части)</t>
  </si>
  <si>
    <t>Подмяна редуктор на шнеков шлакоотделител</t>
  </si>
  <si>
    <t>Почистване на забити дюзи в смивен канал на ШОС</t>
  </si>
  <si>
    <t>Отстраняване на пропуски по системата за захранване с вода на ШОС</t>
  </si>
  <si>
    <t>Подмяна дюзи в шлакова вана</t>
  </si>
  <si>
    <t>Подмяна на редуктор шлакодробилка</t>
  </si>
  <si>
    <t>Изкърпване на корпус на шлакодробилка</t>
  </si>
  <si>
    <t>Подмяна лагер на шлакодробилка</t>
  </si>
  <si>
    <t>Подмяна на шлакодробилка</t>
  </si>
  <si>
    <t>Подмяна на повредени маркучи на водно захранване на шлакоотделителна система</t>
  </si>
  <si>
    <t>Подмяна полички в шлакова вана</t>
  </si>
  <si>
    <t>Подмяна на карданов съеденител на шнеков шлакоотделител</t>
  </si>
  <si>
    <t>Въздушни вентилатори</t>
  </si>
  <si>
    <t>Ремонт на направляващ апарат-направляващи вилки</t>
  </si>
  <si>
    <t>Ремонт на направляващ апарат- подмяна на лопатки</t>
  </si>
  <si>
    <t>Помяна на работно колело</t>
  </si>
  <si>
    <t>Подмяна на лагерен блок</t>
  </si>
  <si>
    <t>Центровка на валова линия ВВ</t>
  </si>
  <si>
    <t>Балансировка на работно колело</t>
  </si>
  <si>
    <t>Подмяна на радиални уплътнения на лагерен блок</t>
  </si>
  <si>
    <t>Ремонт на клапи:-ремонт на задвижване</t>
  </si>
  <si>
    <t>Изкърпване на въздушни ръкави</t>
  </si>
  <si>
    <t>Вентилатори рециркулация горещ въздух</t>
  </si>
  <si>
    <t>Центровка на валова линия ВРГВ</t>
  </si>
  <si>
    <t>ИВП кота „0”</t>
  </si>
  <si>
    <t>Почистване на забити пепелосмивни апарати</t>
  </si>
  <si>
    <t>Изкърпване на пепелосмивни апарати</t>
  </si>
  <si>
    <t>Подмяна на пепелосмивни апарати</t>
  </si>
  <si>
    <t>Изкърпване на входящи конуси над пепелосмивни апарати</t>
  </si>
  <si>
    <t>Подмяна на повредени маркучи на водно захранване на пепело смивни апарати</t>
  </si>
  <si>
    <t>Ремонт на въздуховоди</t>
  </si>
  <si>
    <t>Ремонт на газоходи</t>
  </si>
  <si>
    <t xml:space="preserve">Поддръжка и ремонт на водоструини обрушващи апарати – гресиране и почистване </t>
  </si>
  <si>
    <t>Подмяна на помпа за захранване на обрушваща система на котел(кота- 3,5 и кота 22)</t>
  </si>
  <si>
    <t>Ремонт на решетки канали кота 0</t>
  </si>
  <si>
    <t>Ремонт на стълби и площадки</t>
  </si>
  <si>
    <t>Изработване на стълби и площадки</t>
  </si>
  <si>
    <t>Центровка на валова линия на МВ</t>
  </si>
  <si>
    <t>Центровка на редуктор на шлакодробилка</t>
  </si>
  <si>
    <t>Центровка на редуктор на шнеков шлакоотделител</t>
  </si>
  <si>
    <t>Центровка на зъбен съеденител КПСВ (ДСВ и ПСВ)</t>
  </si>
  <si>
    <t>Компенсатори</t>
  </si>
  <si>
    <t>HFB_ПСВ Ремонт на компенсатор течка на ПСВ</t>
  </si>
  <si>
    <t>HFD_ГЗГ Ремонт на компенсатор на ГЗГ към ПК- текстилна  и метална част</t>
  </si>
  <si>
    <t>HFD_ГЗШ Ремонт на компенсатор(метален линзов 8 ъгълен)</t>
  </si>
  <si>
    <t>Комбиниран питател за сурови въглища (КПСВ)</t>
  </si>
  <si>
    <t>HFB_ ДСВ Почистване на съоръжението от останали и наслоени въглища.При нужда и измиване.</t>
  </si>
  <si>
    <t>HFB_ ДСВ Ремонт на  голям редуктор тип ЦДН-710 .(Източване на масло.Отваряне на редуктор.Проверка на лагери(подмяна при нужда).Проверка на уплътнения(подмяна при нужда).Проверка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 на дефектиралите части.</t>
  </si>
  <si>
    <t>HFB_ ДСВ Подмяна  на  голям редуктор тип ЦДН-710</t>
  </si>
  <si>
    <t>HFB_ ДСВ Подмяна на  малък редуктор тип РЦД -400.</t>
  </si>
  <si>
    <t>HFB_ ДСВ Ремонт на  малък редуктор тип РЦД -400.(Източване на масло.Отваряне на редуктор.Проверка на лагери(подмяна при нужда).Проверка на уплътнения(подмяна при нужда).Проверка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 на дефектиралите части.</t>
  </si>
  <si>
    <t>HFB_ДСВ Ремонт на  палцев съединител ел.двигател /редуктор.Изваждане на палците.Проверка на състоянието на палците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</si>
  <si>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HFB_ДСВ Подмяна на  палцев съединител ел.двигател /редуктор</t>
  </si>
  <si>
    <t>HFB_  ДСВ Ремонт на зъбен съединител.</t>
  </si>
  <si>
    <t>HFB_  ДСВ Подмяна на зъбен съединител.</t>
  </si>
  <si>
    <t>HFB_ДСВ Ремонт устройство за повдигане на ножа.</t>
  </si>
  <si>
    <t>30HFB10AF001  ДСВ Ремонт на натяжно устройство</t>
  </si>
  <si>
    <t>HFB_ДСВ Наплавка звездочки с твърдосплавни електроди и шмергилене по щаблон.</t>
  </si>
  <si>
    <t>HFB_ ДСВ Ремонт на капаци и люкове.</t>
  </si>
  <si>
    <t>HFB_ ДСВ Уплътняване на дозатора /9 бр. люкове/</t>
  </si>
  <si>
    <t>Центровка  на  ел. двигатели и редуктори на  КПСВ</t>
  </si>
  <si>
    <t>Центровки</t>
  </si>
  <si>
    <t>HFB_ ДСВ Подмяна  лагерно тяло на валове на ДСВ (задвижващ,обтяжен и междинен)</t>
  </si>
  <si>
    <t>HFB_ ДСВ Ремонт на скъсана скребкова верига</t>
  </si>
  <si>
    <t>HFB_ ДСВ Подмяна на стъргачи</t>
  </si>
  <si>
    <t>HFB_ ДСВ Въстановяване на паднала верига от вал.</t>
  </si>
  <si>
    <t>HFB_ ДСВ Въстановяване на верига прескочила зъб на задвижващ вал.</t>
  </si>
  <si>
    <t>HFB_ ДСВ Подмяна на палци и втулки зибен съеденител</t>
  </si>
  <si>
    <t>HFB2_ПСВ Ремонт шибър.(проверка и ремонт на задвижване,проверка и ремонт на улеи и движението на шибъра)</t>
  </si>
  <si>
    <t>HFB_ПСВ Ремонт / подмяна на компенсатор текстилен на течка ( размери на компенсатор 1060 х 1236 х 220)</t>
  </si>
  <si>
    <t>HFB_ПСВ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</si>
  <si>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HFB_ПСВ Подмяна на лагери на редуктор КЦ 2-1000</t>
  </si>
  <si>
    <t>HFB_ПСВ Ремонт  на палцов съединител.</t>
  </si>
  <si>
    <t>HFB_ПСВ Подмяна на  скребкова верига (с гребла и стъргачи).</t>
  </si>
  <si>
    <t>HFB_ПСВ Ремонт на зъбен съединител.</t>
  </si>
  <si>
    <t>HFB_ПСВ Монтаж почистващи планки(леви и десни) на скребкова верига.</t>
  </si>
  <si>
    <t>HFB_ПСВ Подмяна ограничители и плъзгачи.</t>
  </si>
  <si>
    <t>HFB_ПСВ Ремонт на уплътняващи капаци на валовете.</t>
  </si>
  <si>
    <t>HFB_ПСВ Зачистване на петна за дебелометрия на дъна.</t>
  </si>
  <si>
    <t>HFB_ПСВ Подмяна износени участъци от корпуса</t>
  </si>
  <si>
    <t>HFB_ПСВ Монтаж на странична шина 100х10.</t>
  </si>
  <si>
    <t>HFB_ПСВ Наплавка звездочки с твърдосплавни електроди и шмиргилене по щаблон.</t>
  </si>
  <si>
    <t xml:space="preserve">HFB_ПСВ Затваряне и уплътняване на ПСВ.(включва всички люкове и капаци по ПСВ) </t>
  </si>
  <si>
    <t>HFB_ПСВ Подмяна задвижващ вал на ПСВ</t>
  </si>
  <si>
    <t>HFB_ПСВ Подмяна обтяжен вал на ПСВ</t>
  </si>
  <si>
    <t>HFB_ПСВ Подмяна подържащ вал на ПСВ</t>
  </si>
  <si>
    <t>HFB_ПСВ Подмяна лагери на задвижващ вал на ПСВ</t>
  </si>
  <si>
    <t>HFB_ПСВ Подмяна лагерни тела на задвижващ вал на ПСВ</t>
  </si>
  <si>
    <t>HFB_ПСВ Подмяна лагери на обтяжен вал на ПСВ</t>
  </si>
  <si>
    <t>HFB_ПСВ Подмяна лагерни тела наобтяжен вал на ПСВ</t>
  </si>
  <si>
    <t>HFB_ПСВ Подмяна лагери на подържащ вал на ПСВ</t>
  </si>
  <si>
    <t>HFB_ПСВ Подмяна лагерни тела на подържащ вал на ПСВ</t>
  </si>
  <si>
    <t>HFB_ПСВ Подмяна на дефектирали гебла и стъргачи</t>
  </si>
  <si>
    <t>HFB_ПСВ Ревизия на лагерите на задвижващ,обтяжен и междинен валове и подмяна при нужда.</t>
  </si>
  <si>
    <t>Центровка на маслопомпа на масло станция на лагерен блок  на МВ</t>
  </si>
  <si>
    <t>HFB_ПСВ Подмяна на компенсатор течка на ПСВ</t>
  </si>
  <si>
    <t>ORO_МВ Пк Подмяна компенсатор на прахоконцентратора.</t>
  </si>
  <si>
    <t>HFD_ГЗГ Подмяна на компенсатор на ГЗГ към ПК- текстилна  и метална част</t>
  </si>
  <si>
    <t>HFD_ГЗШ Подмяна на компенсатор(метален линзов 8 ъгълен)</t>
  </si>
  <si>
    <t xml:space="preserve">HHA_ОГ   Подмяна на компенсатор - текстилна  и метална част
</t>
  </si>
  <si>
    <t xml:space="preserve">HHA_БРГ Подмяна на компенсатор- текстилна  и метална част
</t>
  </si>
  <si>
    <t>HFB_ПСВ Скъсяване на скребкова верига</t>
  </si>
  <si>
    <t>HFB_ПСВ Въстановяване на скъсано гребло на ПСВ</t>
  </si>
  <si>
    <t>HFB_ДСВ Регулиране натяга на скребковата верига.</t>
  </si>
  <si>
    <t>HFB_ПСВ Регулиране натяга на скребковата верига.</t>
  </si>
  <si>
    <t>HFB_ДСВ Зачистване на петна за дебелометрия на дозатора.</t>
  </si>
  <si>
    <t>HFB_ДСВ Регулиране на дебелината на въглищен пласт</t>
  </si>
  <si>
    <t xml:space="preserve">HFC_Мелещ вентилатор </t>
  </si>
  <si>
    <t>30HFC10AJ001_МВ Отваряне и затваряне на врата на МВ както и почистване и измиване около и в  съоръжението.</t>
  </si>
  <si>
    <t>HFC_МВ_K  Демонтаж и монтаж на работно колело.</t>
  </si>
  <si>
    <t xml:space="preserve">HFC_МВ_K  Подмяна износени участъци в сепаратора СТ3Сп   δ=12мм </t>
  </si>
  <si>
    <t>HFC_МВ_K  Презаваряне на скъсани заваръчни шевове по корпуса на МВ</t>
  </si>
  <si>
    <t>30HFC10AJ001_МВ_K  Подмяна на сепарираща клапа</t>
  </si>
  <si>
    <t>HFC_МВ_K  Ремонт на сепарираща клапа</t>
  </si>
  <si>
    <t>HFC_МВ_K  Ремонт  на задвижване на регулираща (сепарираща) калапа</t>
  </si>
  <si>
    <t>HFC_МВ_K  Подмяна на задвижване на регулираща (сепарираща) калапа</t>
  </si>
  <si>
    <t>HFC_МВ_K  Подмяна на Клапа уплътняващ гореш въздух - МВ</t>
  </si>
  <si>
    <t>HFC_МВ_OC подмяна на участък от тръбопровод за охлаждане на МВ</t>
  </si>
  <si>
    <t>HFC_МВ_OC Ремонт на охладител (изваждане,отваряне на капаци на охладител, почистване и ремонт,хидравлична проба и монтаж)</t>
  </si>
  <si>
    <t>HFC_МВ_МС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</si>
  <si>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HFC_МВ_МС Преглед  и ремонт на нивопоказателни стъкла.</t>
  </si>
  <si>
    <t>HFC_МВ_МС Проверка и ремонт на тръбни връзки по маслена система.</t>
  </si>
  <si>
    <t>HFC_МВ_МС Почистване на маслен бак.</t>
  </si>
  <si>
    <t>HFC_МВ_МС Отстраняване на пропуски при проба на маслена система(за цялята система).</t>
  </si>
  <si>
    <t>HFC_МВ_МС Доливане  на масло в маслената систама  на лагерен блок</t>
  </si>
  <si>
    <t>HFC_МВ_K  Ремонт на компенсатор на течката</t>
  </si>
  <si>
    <t>HFC_МВ_K  Ремонт на закрепващи болтпве на врата на МВ</t>
  </si>
  <si>
    <t>HFC_МВ_K  Подмяна на закрепващи болтпве на врата на МВ</t>
  </si>
  <si>
    <t>HFC_МВ_K  Ревизия и ремонт на люкове МВ-скоби,канали за набивка.Подмяна на набивка.</t>
  </si>
  <si>
    <t>HFC_МВ_K  Подмяна на брони по уплътнителен пръстен от корпус на МВ.</t>
  </si>
  <si>
    <t>HFC_МВ_K  Подмяна на външен уплътнителен пръстен от корпус на МВ(чертеж 40HFC00-MM062) .</t>
  </si>
  <si>
    <t>HFC1_МВ_K  Подмяна радиални брони охлюв.</t>
  </si>
  <si>
    <t>HFC_МВ_K  Подмяна на част от корпуса (предна) на МВ</t>
  </si>
  <si>
    <t>HFC_МВ_K  Подмяна брони  - малък  трапец -50 %.</t>
  </si>
  <si>
    <t>HFC_МВ_K  Подмяна брони  - голям  трапец -50 %</t>
  </si>
  <si>
    <t>HFC_МВ_K  Подмяна брони  - голям  трапец -100 %</t>
  </si>
  <si>
    <t>HFC_МВ_K  Подмяна брони - малък  трапец -100%.</t>
  </si>
  <si>
    <t>HFC_МВ_K  Подмяна странични брони от корпуса в областта на РК.</t>
  </si>
  <si>
    <t>HFC_МВ_K  Подмяна радиални брони охлюв(поз1,2,3,4,5,6 и 7)чертеж ВМ 04.06.00.12-В.</t>
  </si>
  <si>
    <t>HFC_МВ_Монтаж/демонтаж на допълнителна гайка при изваждане на РК на МВ</t>
  </si>
  <si>
    <t>HFC_МВ_Подмяна на вентилациони лопатки за 1 работно колело на МВ</t>
  </si>
  <si>
    <t>HFC_МВ_В Ремонт на
 Газоразпределително устроиство заедно със задвижването.</t>
  </si>
  <si>
    <t>HFC_МВ_В Презаварка на скъсани заваръцни шевове по врата МВ</t>
  </si>
  <si>
    <t>HFC_МВ_В  Подмяна челни брони на врата на МВ</t>
  </si>
  <si>
    <t>HFC_МВ_В Ремонт на врата на МВ подмяна на брони задна част</t>
  </si>
  <si>
    <t>HFC_МВ_В Ремонт на корпуса . Подмяна износена ламарина от корпуса СТ3Сп   δ=12мм</t>
  </si>
  <si>
    <t>HFC_МВ_В Подмяна на укрепващи опори на задни брони  по врата МВ</t>
  </si>
  <si>
    <t>HFC_МВ_В Подмяна на фланец горен на вратата(от преход с подвижен уплътнител чертеж 10HFC00-MM046)</t>
  </si>
  <si>
    <t>HFC_МВ_В Врата-подмяна на полички</t>
  </si>
  <si>
    <t>HFC_МВ_В Подмяна на уплътнение на врата въже 38 Х 38  и лента 70 х 10.</t>
  </si>
  <si>
    <t>HFC_МВ_В Врата-заваряване на армировка</t>
  </si>
  <si>
    <t>HFC_МВ_В Подмяна износена брони  на дъното СТ3Сп   δ=16мм</t>
  </si>
  <si>
    <t>HFC_МВ_П Патрубак -подмяна на полички</t>
  </si>
  <si>
    <t>HFC_МВ_ЛБ Разкуплиране и последващо куплиране  на еластичен съененител на  Лагерен блок</t>
  </si>
  <si>
    <t>HFC_МВ_ЛБ Подмяна  на Лагерен блок на МВ</t>
  </si>
  <si>
    <t>HFC_МВ_ЛБ  Проверка състоянието на фундаментни болтове на ЛБ - притягане при нужда  ( за 8 бр.)</t>
  </si>
  <si>
    <t>HFC_МВ_Отстраняване на пропуски по корпуса на МВ</t>
  </si>
  <si>
    <t>90HFC_МВ_K Ремонт корпус на МВ 30HFC10</t>
  </si>
  <si>
    <t>90HFC_МВ_В Ремонт Врата на МВ 30HFC10</t>
  </si>
  <si>
    <t>90HFC_МВ_П Ремонт патрубак на МВ 30HFC10</t>
  </si>
  <si>
    <t>90HFC_МВ_ЛБ Ремонт лагерен блок на МВ 30HFC10</t>
  </si>
  <si>
    <t>90HFC_МВ_OC Ремонт охладителна  система на МВ 30HFC10</t>
  </si>
  <si>
    <t>HFC_МВ_Ремонт на рама лагерен блок  на МВ</t>
  </si>
  <si>
    <t>HFC_МВ_Ремонт на рама ел.двигател  на МВ</t>
  </si>
  <si>
    <t>HFB_КПСВ Ремонт на рами (ел.двигател,лагерни тела и редуктори)</t>
  </si>
  <si>
    <t>HFB_  ДСВ Ремонт палцев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</si>
  <si>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HFB_  ДСВ Подмяна палцев съединител малък редуктор/голям редуктор.</t>
  </si>
  <si>
    <t xml:space="preserve">90HFD_Тракт Л - Газозаборна глава и газозаборна шахта </t>
  </si>
  <si>
    <t xml:space="preserve">HFD_ГЗГ Демонтаж, изместване и последващ монтаж на въздуховод над ГЗГ 20 и 30 </t>
  </si>
  <si>
    <t>HFD_ГЗГ Ремонт на влазен люк на ГЗГ.</t>
  </si>
  <si>
    <t>HFD_ГЗГ Подмяна на влазен люк на ГЗГ.</t>
  </si>
  <si>
    <t>HFD_ГЗГ Ремонт и настройка на подвесна система</t>
  </si>
  <si>
    <t>HFD_ГЗШ Ремонт на течка ПСВ(дефектовка, изрязване на дефектирали повърхности и възтановяване, монтаж на припокриващи елементи за защита на бетон)</t>
  </si>
  <si>
    <t>HFD_ГЗГ Заваряване на износени заваръчни шевове</t>
  </si>
  <si>
    <r>
      <t>м.</t>
    </r>
    <r>
      <rPr>
        <sz val="11"/>
        <color theme="1"/>
        <rFont val="Calibri"/>
        <family val="2"/>
        <charset val="204"/>
      </rPr>
      <t>²</t>
    </r>
  </si>
  <si>
    <t>HFC_МВ_K  Участие в регулиране на управляващи калапи по МВ</t>
  </si>
  <si>
    <t>Центровка на скребкова верига на ДСВ</t>
  </si>
  <si>
    <t>Центровка на скребкова верига на ПСВ</t>
  </si>
  <si>
    <t xml:space="preserve">HFC1_МВ_П Демонтаж на части от стара бронировка и монтаж на нови полици </t>
  </si>
  <si>
    <t>HFD_ГЗШ Заваряване на армировка за бетон</t>
  </si>
  <si>
    <t>HFB_ПСВ Ремонт/подмяна  на натежно  устройство- подмяна на уплътнителни елементи, болтове, пружини идр.</t>
  </si>
  <si>
    <t>HFB_ПСВ Подмяна на палци и втулки на зъбен съеденител</t>
  </si>
  <si>
    <t>HFB_КПСВ Подмяна палци на еластичен съеденител на ел.двигател на ПСВ или ДСВ</t>
  </si>
  <si>
    <t>HFB_КПСВ Проверка и доливане на масло в редукторите  на КПСВ.</t>
  </si>
  <si>
    <t xml:space="preserve">90HHA_Мазутна горелка </t>
  </si>
  <si>
    <t>HHA_МГ Почистване филтъра за мазут</t>
  </si>
  <si>
    <t>HHA_МГ Почистване на разходомера за мазут</t>
  </si>
  <si>
    <t>HHA_МГ Почистване филтъра на управляващия въздух и доливане на масло в омаслителя</t>
  </si>
  <si>
    <t>HHA_МГ Подмяна на гъвкави връзки горелки(по пара или мазут)</t>
  </si>
  <si>
    <t>HHA_МГ Мазутен подгревател,разходомер подаващ мазут и рециркулация – външен оглед,обезвъздушаване на мазутния подгревател,проверка на кондезните групи</t>
  </si>
  <si>
    <t>HHA_МГ Въздух горене Маз.гор. Ремонт на клапа(ремонт на задвижване,подмяна редуктор и др.)</t>
  </si>
  <si>
    <t>90HHA_Прахова горелка /Основна горелка/ 1 и 2 ниво</t>
  </si>
  <si>
    <t>HHA_ОГ 1 и 2 Измиване на горелка (външно и вътрешно,както и площадките към нея)</t>
  </si>
  <si>
    <t>HHA_ОГ 1 и 2  Презаваряване скъсани заварачни шевове.</t>
  </si>
  <si>
    <t>HHA_ОГ 1 и 2 Наплавка на износени участъци корпус</t>
  </si>
  <si>
    <t>HHA_ОГ 1 и 2 Подмяна на износени участъци корпус</t>
  </si>
  <si>
    <t>HHA_ОГ 1 и 2 Ремонт клапи по въздух горене(ремонт на задвижване,подмяна на износени части и др.).</t>
  </si>
  <si>
    <t>HHA_ОГ 1 и 2 Ремонт на влазен люк(ремонт на уплътнителни канали,подмяна на уплътнително въже и др.)</t>
  </si>
  <si>
    <t>HHA_ОГ 1 и 2 Подмяна на  прахови отсечни клапи</t>
  </si>
  <si>
    <t>HHA_ОГ 1 и 2 Ремонт на прахови отсечни клапи(ремонт на задвижване,подмяна на износени части,пневматичен цилиндър и др.)</t>
  </si>
  <si>
    <t>HHA_ОГ 1 и 2 Подмяна на метален компенсатор прахов канал - горелка</t>
  </si>
  <si>
    <t>HHA_БРГ Измиване на горелка(външно и вътрешно,както и площадките към нея)</t>
  </si>
  <si>
    <t>90HHA_Прахова Горелка (Бридова горелка)</t>
  </si>
  <si>
    <t>HHA_БРГ Подмяна износени участъци от корпуса</t>
  </si>
  <si>
    <t>HHA_БРГ Презаварка на шевове.</t>
  </si>
  <si>
    <t>HHA_БРГ Наплавка износени участъци от корпуса</t>
  </si>
  <si>
    <t>HHA_БРГ Подмяна на  прахова клапа(Подменя се цялата клапа заедно с задвижването, да се вклюат всички необходими операции като текелаж и укрепване на горелка и праховод и др.)</t>
  </si>
  <si>
    <t>HHA_БРГ Ремонт на  прахова клапа(ремонт  корпус ,задвижване и др.)</t>
  </si>
  <si>
    <t>HHA_БРГ Подмяна на участък от прахов канал .</t>
  </si>
  <si>
    <t>HHA_БРГ Ремонт клапи по въздух горене(ремонт на задвижване,подмяна на износени части и др..</t>
  </si>
  <si>
    <t>HHA_БРГ Ремонт на влазен люк(ремонт на уплътнителни канали,подмяна на уплътнително въже и др.)</t>
  </si>
  <si>
    <t xml:space="preserve">90HHE_Прахоконцентратор </t>
  </si>
  <si>
    <t>HHE_МВ Пк Подмяна на прахоконцентратор ( включва и подмяна на компенсатора- метална част - чертеж.30HHE02-ME001)</t>
  </si>
  <si>
    <t>HHE_МВ Пк Подмяна на износени участъци от корпуса.</t>
  </si>
  <si>
    <t>HHE_МВ Пк Наплавка</t>
  </si>
  <si>
    <t>HHE_МВ Пк Ремонт на лопатки (подмяна на износени учасъци от лопатката)</t>
  </si>
  <si>
    <t xml:space="preserve">HHE_МВ Пк Подмяна на лопатки </t>
  </si>
  <si>
    <t>HHE_МВ Пк Ремонт на опори(подмяна на износени учасъци от опората)</t>
  </si>
  <si>
    <t>HHE_МВ Пк Подмяна на опори</t>
  </si>
  <si>
    <t>10H+C397HE_МВ Пк Подмяна на конус преден на обтекателя</t>
  </si>
  <si>
    <t>HHE_МВ Пк Настройка и пускане в експлоатация на прахокнцентратора.</t>
  </si>
  <si>
    <t>Ремонт на плъзгащи лагери на ел.двигател на ВВ</t>
  </si>
  <si>
    <t>Ремонт на компенсатори текстилни(метална и текстилна част,подмяна на припикриващи,презаварка на износени заваръчни шевове,подмяна на части от текстил и др.)</t>
  </si>
  <si>
    <t>Система за управляващ въздух</t>
  </si>
  <si>
    <t>HFC_МВ_K  Ремонт  на задвижване на калапа присадка студен въздух</t>
  </si>
  <si>
    <t>Подмяна на пневматични цилиндри на клапи по ППС ( МВ и прахови горелки )</t>
  </si>
  <si>
    <t>Ремонт рама на ел.двигателна и редуктор на шнеков шлакоотделител</t>
  </si>
  <si>
    <t>Ремонт рама на ел.двигателна и редуктор на шлакодробилка</t>
  </si>
  <si>
    <t>Подмяна на дюзи в смивен канал на ШОС</t>
  </si>
  <si>
    <t>Подмяна на набивка в салници на ШОС</t>
  </si>
  <si>
    <t>Ремонт рама на шлакодробилка</t>
  </si>
  <si>
    <t xml:space="preserve">Водоструини обрушващи апарати </t>
  </si>
  <si>
    <t>Други дейности по подръжка на котелно оборудване</t>
  </si>
  <si>
    <t>Ремонт на уплътнение хидрозатвор на шнеков шлакоотделител(подмяна на уплътнително въже 38 х 38 ).</t>
  </si>
  <si>
    <t xml:space="preserve">Подмяна участъци от захранващи тръбопроводи на ШОС </t>
  </si>
  <si>
    <t>Подмяна на спирателна арматура.</t>
  </si>
  <si>
    <t>Подмяна на страници на хидрозатвора на шнековия шлакоотделител.</t>
  </si>
  <si>
    <t>Подмяна на хидрозатворна шнековия шлакоотделител.</t>
  </si>
  <si>
    <t>HFC_МВ_K Освобождаване на работно колело на мелещ вентилатор от натрупани въглища (забита мелница). Отваря се стрничен люк на МВ ил врата и се почистват натрупаните въглища до освобождаване на рабитното колело.След това се затваря люка или вратата.</t>
  </si>
  <si>
    <t>HFC_МВ_K  Наплавка  на повърхности на мелещия вентилатор..</t>
  </si>
  <si>
    <t>Подмяна на палци и пръстени на еластични съеденитеки на шнеков шлакоотделител и шлакодробилка</t>
  </si>
  <si>
    <t>Подмяна на захранващя воден колектор за ПСА на ИВП ( подменя се зхранващата тръба,дюзите,отклоненията към ПСА и тръбопроводната арматура).</t>
  </si>
  <si>
    <t>HFC_МВ_МСПодмяна палци на еластичен съеденител</t>
  </si>
  <si>
    <t>HFB_ ДСВ Ремонт повдигащо устройство на ножа</t>
  </si>
  <si>
    <t>HFB10AF001  ДСВ  Подмяна на направляваща  стена.</t>
  </si>
  <si>
    <t>HFB10AF001  ДСВ Подмяна на нож и преградна стена.</t>
  </si>
  <si>
    <t>HFB_ДСВ Подмяна винтове на обтяжен вал</t>
  </si>
  <si>
    <t>HFB_ДСВ Ремонт на обтяжното устроиство</t>
  </si>
  <si>
    <t>HFB_ПСВ Подмяна винтове на обтяжен вал</t>
  </si>
  <si>
    <t>HFB_ПСВ Ремонт на обтяжното устроиство</t>
  </si>
  <si>
    <t>HFB_ДСВ Подмяна на регулиращ нож</t>
  </si>
  <si>
    <t>Подмяна на тръбопроводна арматура до Pn 40</t>
  </si>
  <si>
    <t>HHA_МГ Подмяна на мазутна помпа на МРУ</t>
  </si>
  <si>
    <t>Почистване на филтри.</t>
  </si>
  <si>
    <t>Подмяна на въртящи връзки</t>
  </si>
  <si>
    <t>Подмяна на Маншони огнеупорни</t>
  </si>
  <si>
    <t>HHE_МВ Пк Ремонт на  завихрител над ПК.</t>
  </si>
  <si>
    <t>Резервни части МВ</t>
  </si>
  <si>
    <t>ИВП</t>
  </si>
  <si>
    <t>Мазутна разпалваща система</t>
  </si>
  <si>
    <t>Резервни части за ремонт на работни колела на 
мелещ вентилатор тип 3300/800/490</t>
  </si>
  <si>
    <t>Транспортиране на РК от и до КГОБ АД.</t>
  </si>
  <si>
    <t>Основно почистване на Р К.</t>
  </si>
  <si>
    <t>Разстъргване и шлайфане на конусната пресъединителна повърхнина за достигане на размерите посочени в черт. №09.321.02.01 – А .</t>
  </si>
  <si>
    <t>Демонтаж на брони странични.</t>
  </si>
  <si>
    <t>Демонтаж на лопатки мелещи.</t>
  </si>
  <si>
    <t>Демонтаж на диск покривен.</t>
  </si>
  <si>
    <t>Демонтаж на лопатки основни.</t>
  </si>
  <si>
    <t>Демонтаж на вентилационни лопатаки.</t>
  </si>
  <si>
    <t>Демонтаж на пръстен предпазен.</t>
  </si>
  <si>
    <t>МПД на диск главина от ф 3300 до ф 2000 двустранно.</t>
  </si>
  <si>
    <t>МПД на диск покривен двустранно (виж схема на МПД).</t>
  </si>
  <si>
    <t>УЗД на лопатки основни на заваръчните съединения и на контактната повърхност с ДГ и  ДП.</t>
  </si>
  <si>
    <t>При установен повърхностен дефект след МПД на диск покривен - наваряване, зачистване с ъглошлайф и повторна МПД</t>
  </si>
  <si>
    <t>Наваряване на износени участъци и зачистване с ъглошлайф на диск покривен</t>
  </si>
  <si>
    <r>
      <t xml:space="preserve">Възстановяване на лопатки мелещи </t>
    </r>
    <r>
      <rPr>
        <b/>
        <sz val="11"/>
        <color theme="1"/>
        <rFont val="Calibri"/>
        <family val="2"/>
        <charset val="204"/>
      </rPr>
      <t xml:space="preserve">(09.321.06.00) </t>
    </r>
    <r>
      <rPr>
        <sz val="11"/>
        <color theme="1"/>
        <rFont val="Calibri"/>
        <family val="2"/>
        <charset val="204"/>
      </rPr>
      <t xml:space="preserve"> – при износени участъци от защитния слой до 30% Наварен слой    8- 10 мм. С твърдосплсвна тел.</t>
    </r>
  </si>
  <si>
    <t>Престъргване и заваряване на шина за достигане на диаметъра до ф3300 на</t>
  </si>
  <si>
    <t>-  Диск главина</t>
  </si>
  <si>
    <t>-  Диск покривен</t>
  </si>
  <si>
    <t xml:space="preserve">Пробиване на отвори в диск главина за лопатки основни и броня странична.Съгласно чертеж </t>
  </si>
  <si>
    <t xml:space="preserve">Пробиване на отвори в диск покривен за лопатки основни и броня странична.Съгласно чертеж </t>
  </si>
  <si>
    <t>Наваряване на износени участъци и зачистване с ъглошлайф на диск   главина</t>
  </si>
  <si>
    <t>Възстановяване на лопатки основни :  изправяне, наваряване,          зачистване с  ъглошлайф</t>
  </si>
  <si>
    <t>Монтаж на основните лопатки към диск главина</t>
  </si>
  <si>
    <t>Монтаж на лопатки мелещи</t>
  </si>
  <si>
    <t>Монтаж на брони странични към диск главина със заварени планки    притискащи - монтаж към ДГ, пасване на планки притискащи, демонтаж,   заваряване на планки притискащи, монтаж към ДГ</t>
  </si>
  <si>
    <t>Монтаж на диск покривен</t>
  </si>
  <si>
    <t>Монтаж на брони странични към диск покривен със заварени планки притискащи-монтаж към ДП, припасване на планки притискащи, демонтаж, заваряване на планки притискащи, монтаж към ДП.</t>
  </si>
  <si>
    <t>Възстановяване на пръстен предпазен-частично заваряване и наваряване</t>
  </si>
  <si>
    <t>Монтиране на пръстен предпазен-заваряване и наваряване с твърдосплавниа тел:   горната  половина (50%) на пръстена (вътрешна страна) и по б=16 (челно).Наварен слой 4-5 мм.</t>
  </si>
  <si>
    <t xml:space="preserve">Наваряване на планки притискащи с твърдосплавниа тел. Наварен слой 5-7 мм. </t>
  </si>
  <si>
    <t>Възстановяване на вентилационна лопатка - наваряване до 50%. Наварен слой 3-4 мм.</t>
  </si>
  <si>
    <t>Монтаж на вентилационни лопатки</t>
  </si>
  <si>
    <t xml:space="preserve">Наваряване на вентилационни лопатки с твърдосплавна тел </t>
  </si>
  <si>
    <t>Ремонт  на резба М48 на диск главина ( разпробиване и нарязване на резба,изработване на втулка с резба,заварка и почистване на заварката)</t>
  </si>
  <si>
    <t>Пренарязване с мечик М48 резба на диск главина</t>
  </si>
  <si>
    <t>Монтиране на защита малка</t>
  </si>
  <si>
    <t>Монтиране на защита голяма</t>
  </si>
  <si>
    <t>Стилоскопиране и УЗД на болтове  М30</t>
  </si>
  <si>
    <t>Статично балансиране на работното колело(без и със работни лопатки)</t>
  </si>
  <si>
    <t>Покриване с маслографитна смес конусния отвор за вала и отворите                     с   резба М48 с грес на диск главината</t>
  </si>
  <si>
    <t>Изработване и монтаж на тапи за отвори с   резба М48</t>
  </si>
  <si>
    <t>Грундиране с алкиден грунд</t>
  </si>
  <si>
    <t>При установен повърхностен дефект след МПД на диск главина - наваряване, зачистване с ъглошлайф и повторна МПД</t>
  </si>
  <si>
    <t>Оценка на допустимото износване на диск главина, диск      покривен и основна лопатка.Проверка на външния диаметър на диск покривен и диск главина. Проверка размерите и ъгъла на конуса на отвора за вала в диск- главината с шаблон.</t>
  </si>
  <si>
    <t>Демонтаж и монтаж на огнеупорна зидария.</t>
  </si>
  <si>
    <t>m³</t>
  </si>
  <si>
    <t>Демонтаж и монтаж на огнеупорен бетон .</t>
  </si>
  <si>
    <t>Монтаж на огнеупорен бетон по фуги  в ГЗШ .</t>
  </si>
  <si>
    <t>Демонтаж и монтаж на изолационна зидария .</t>
  </si>
  <si>
    <t>Монтаж на изолационен бетон.</t>
  </si>
  <si>
    <t>Демонтаж и монтаж на изолация до δ=180мм с нова ламаринена обшивка по  Горелки.</t>
  </si>
  <si>
    <t>m²</t>
  </si>
  <si>
    <t>Демонтаж и монтаж на  стара ламаринена обшивка по Горелки .</t>
  </si>
  <si>
    <t>Демонтаж на стара и монтаж на нова изолация до δ=180мм  Горелки.</t>
  </si>
  <si>
    <t>30HFB10AF001  ДСВ Ревизия лагер на вал (задвижващ,обтяжен и поддържащ) - Включва-отваряне на лагера(външна капачка),премахване на стара грес,визуален оглед на лагера за дефекти, замерване на лагерни хлабини,поставяне на нова грес,затваряне на капак и др.</t>
  </si>
  <si>
    <t>HFB_ ДСВ Подмяна лагер на вал(задвижващ,обтяжен и поддържащ).</t>
  </si>
  <si>
    <t>HFB_ДСВ Подмяна на едно дъно на ДСВ.</t>
  </si>
  <si>
    <t>HFB_ПСВ Почистване на съоръжението от останали и наслоени въглища.</t>
  </si>
  <si>
    <t xml:space="preserve">HFB_ПСВ Подмяна износени участъци от дъното.( размери </t>
  </si>
  <si>
    <t>HFB_ПСВ Подмяна на  кръгли люкове  по 
корпуса</t>
  </si>
  <si>
    <t>HFB_ПСВ Ремонт на  правоъгълни капаци  по корпуса 
( подмяна на уплгтнение и ремонт на затварянето)</t>
  </si>
  <si>
    <t>HFB_ПСВ Подмяна на  правоъгълни капаци  по 
корпуса</t>
  </si>
  <si>
    <t>HFB_ПСВ Ремонт краен изключвател за верига.</t>
  </si>
  <si>
    <t>HFB_ПСВ Ремонт на скъсана скребкова верига(включва почистване на съоръжението от въглища)</t>
  </si>
  <si>
    <t>HFB_ПСВ Ремонт пожарогасителна уредба</t>
  </si>
  <si>
    <t>HFB_ПСВ Контрол при Запълване на питателя с въглища при пуск на котел</t>
  </si>
  <si>
    <t>HFC_МВ_K  Подмяна на компенсатор на течката на клапа на възврата на МВ,</t>
  </si>
  <si>
    <t>HFC_МВ_K  Ремнт на клапа рециркулация (течка)</t>
  </si>
  <si>
    <t>HFC_МВ_K  Подмянана клапа рециркулация (течка)</t>
  </si>
  <si>
    <t>HFC_МВ_K Подмяна и наплавка на износени защитни профили за радиални брони</t>
  </si>
  <si>
    <t>HFC_МВ_K  Подмяна радиални брони -частично -охлюв(поз1,2,3,4,5,6 и 7)чертеж ВМ 04.06.00.12-В.</t>
  </si>
  <si>
    <t>HFC_МВ_K  Подмяна части от  външен уплътнителен пръстен от корпус на МВ(чертеж 40HFC00-MM062) .</t>
  </si>
  <si>
    <t>HFC_МВ_K Ремонт/Подмяна на брони срещу регулираща (сепарираща) калапа</t>
  </si>
  <si>
    <t>HFC_МВ_В Центровка , регулиране и възстановяване позиция на уплътняващ пръстен</t>
  </si>
  <si>
    <t>HFC_МВ_В Центровка , регулиране и възстановяване позиция на уплътняващ пръстен на тубос към ГЗШ</t>
  </si>
  <si>
    <t>HFC_МВ_В  Ремонт  на уплътняваща глава на врата към корпус на МВ.(Ремонт на износени участъци)</t>
  </si>
  <si>
    <r>
      <t>HFC_МВ_В  Наплавка челни брони на врата на МВ( до 5 дм</t>
    </r>
    <r>
      <rPr>
        <sz val="11"/>
        <rFont val="Calibri"/>
        <family val="2"/>
        <charset val="204"/>
      </rPr>
      <t>² на броня)</t>
    </r>
  </si>
  <si>
    <t>HFC_МВ_В Ремонт на ходова част на врата(подмяна на лагери, гресиране и центровка)</t>
  </si>
  <si>
    <t>HFC_МВ_П Възстановяване на задвижване на уплътняващ пръстен на тубос към ГЗШ</t>
  </si>
  <si>
    <t>HFC_МВ_П Подмяна на уплътнителен пръстен на ГЗШ към врата на МВ /тубос/.Подмяна на уплътнително въже.</t>
  </si>
  <si>
    <t xml:space="preserve">HFC_МВ_П Ремонт ( въстановяване на геометрия) на шибър MВ. </t>
  </si>
  <si>
    <t>HFC_МВ_ЛБ Ремонт на Лагерен блок - на място(почистване на ЛБ отвън,вземане на проби от масло,подмяна  на масло,почистване на маслени  картери,подмяна на уплътнения горни капаци, проверка състоянието и хлабините на лагерите и др.)</t>
  </si>
  <si>
    <t>HFC_МВ_ЛБ Ремонт на Лагерен блок в заводски условия (почистване на ЛБ отвън,възстановяване на лагерни чаши,подмяна на лагери,почистване на маслени  картери,ремонт на маслена и маслоохладителна система, подмяна на уплътнения горни капаци и др.)</t>
  </si>
  <si>
    <t>HFC_МВ_ЛБ  Преместване на лагерен блок за регулиране на РК в корпуса на МВ</t>
  </si>
  <si>
    <t>HFC_МВ_МС  Демонтаж и монтаж на маслоохладител на ЛБ.(при отстраняване на маслотечове, подмяна на охладител и др.)</t>
  </si>
  <si>
    <t>HFC_МВ_МС Ремонт на охладител ( Демонтаж и монтаж на маслоохладител на ЛБ. Отваряне на капаци на маслоохладител,почистване на тръбите,въстановяване на прегради, затапване на пробити тръби,изработка и подмяна на уплътнения и др. ,Затваряне на маслоохладител, хидравлична проба  на маслоохладител.)</t>
  </si>
  <si>
    <t>HFC_МВ_МС Подмяна на маслопомпа. (Подмяна на маслопомпа при нужда,подмяна на еластичен съеденител или гумени тампони и палци.Центровка на помпата)</t>
  </si>
  <si>
    <t>HFC_МВ_МС Ревизия и ремонт на тръбопроводна арматура DN 32- 40.Подмяня при нужда.</t>
  </si>
  <si>
    <t>HFC_МВ_OC Подмяна на  тръбопроводна арматура по тръбопроводи за охлаждаща вода.</t>
  </si>
  <si>
    <t>HFC_МВ_Наплавка на вентилациони лопатки за 1 работно колело на МВ( 24 бр.)</t>
  </si>
  <si>
    <t>HFC_МВ_Наплавка на работни лопатки , застопоряващи трупчета и отбоен пръстен за 1 работно колело на МВ ( 20 дм ²)</t>
  </si>
  <si>
    <t>HFD_ГЗГ Измиване на ГЗГ и ГЗШ както и площадки към тях външно.</t>
  </si>
  <si>
    <t>HFD_ГЗГ Подмяна на корпус на  на ГЗГ</t>
  </si>
  <si>
    <t>HFD_ГЗШ Подмяна на обшивка от корпус на ГЗШ ( ø 3350  и ø 3090 ) включително  полички и укрепване.</t>
  </si>
  <si>
    <t>HHA_ОГ   Ремонт на компенсатор на Основна горелка
( метална част-подмяна на метални части от компенсатора, ремонт на линзи и припокриващи,ремонт на огледало,подмяна на текстилна част и др.)</t>
  </si>
  <si>
    <t>HHA_БРГ Ремонт на компенсатор на Бридова горелка
( метална част-подмяна на метални части от компенсатора, ремонт на линзи и припокриващи,ремонт на огледало,подмяна на текстилна част  и др.)</t>
  </si>
  <si>
    <t>HHA_МГ Въздух горене Маз.гор. Подмяна на клапа със зaдвижване.</t>
  </si>
  <si>
    <t>HHA_МГ Проверка състоянието на бързите връзки за мазут и пара и подмяна при нужда (за една МГ)</t>
  </si>
  <si>
    <t>HHA_МГ Подмяна на гарнитури по тръбопроводна арматура на МРУ</t>
  </si>
  <si>
    <t>HHA_МГ Демонтиране и оглед на главата за запушени отвори и коксувал мазут – почистване при нужда.Устроиство за вадене на форсунката – проверка състоянието на цилиндъра,разпределителя и крайните изключватели</t>
  </si>
  <si>
    <t>HHA_ОГ 1 и 2 Подмяна  на влазен люк</t>
  </si>
  <si>
    <t>Подмяна на лагери лагерен блок(комплект )</t>
  </si>
  <si>
    <t>Подмяна на тръбопроводи за охлаждаща вода</t>
  </si>
  <si>
    <t>Отваряне,уплътняване и затваряне на люкове по ИВП.</t>
  </si>
  <si>
    <t>Подмяна на насадки( включва всички дейности по подмяна на насадки)</t>
  </si>
  <si>
    <t>Почистване на забити тръби на кубове по сух способ( включва всички дейности по почистване на тръбите))</t>
  </si>
  <si>
    <t>Ремонт и почистване на механични филтри за смивна вода намиращисе на кота 0.Ф</t>
  </si>
  <si>
    <t>Зареждане с газ за разпалване на котел( Транспортиране и подмяна на бутилки пропан-бутан)</t>
  </si>
  <si>
    <t>Локализиране и отстраняване на пропуски по система за управляващ въздух</t>
  </si>
  <si>
    <t>Ремонт на редуктор на шнеков шлакоотделител(демонтаж, транспорт, източване на масло.Отваряне на редуктор.Проверка на лагери(подмяна при нужда).Проверка на уплътнения(подмяна при нужда).Проверка на зъбни предавки.Почистванена картер.Уплътнение и затваряне на редуктор.Наливанена масло)При откриване на нередности се пристъпва към ремонт или подмяна на дефектиралите части.</t>
  </si>
  <si>
    <t>Ремонт на редуктор на шлакодробилка(демонтаж, транспорт,източване на масло.Отваряне на редуктор.Проверка на лагери(подмяна при нужда).Проверка на уплътнения(подмяна при нужда).Проверка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 на дефектиралите части.</t>
  </si>
  <si>
    <t>Подмяна на гъвкава връзка и захранващ шланг.</t>
  </si>
  <si>
    <t>Почистване на маншоните на направляващите от паднала пепел (за един ЕНЕРГОБЛОК - 5 бр. апарати )</t>
  </si>
  <si>
    <t>Поддръжка и ремонт на линия за захранване на водоструини обрушващи апарати(отстраняване на пропуски)</t>
  </si>
  <si>
    <t>Ревизия и подмяна на електро магнитен клапан DU 40</t>
  </si>
  <si>
    <t>Поддържа се  чистотата в котелна зала.  (Извършва се основно почистване на съоръженията монтирани от кота 0 (МВ,ВВ,ВРГВ,шлакови канали,шнекови шлакоотделители,шлакодробилки, Прахови горелки,Мазутни горелки,КПСВ,проходи,сифони,между блокови пространства и др.) до кота 36 за 1 котел.</t>
  </si>
  <si>
    <t>Оказване на помощ при сработване на шлак от шлакоотделителна система и бункери на ИВП</t>
  </si>
  <si>
    <t>Провеждане на 72 часови след ремонтни изпитания на съоръженията.(Общо за  Блок)</t>
  </si>
  <si>
    <t>Провеждане на газова опресовка и отстраняване на намерените пропуски.(отстраняват се всички забелязани пропуски по  ППС след извършване на газови опресовки на КА до постигане на К- пропуски ≤ 0.30 ( +/- 10 %) )</t>
  </si>
  <si>
    <t>Отваряне и затваряне на люкове на котел при спиране и пускане</t>
  </si>
  <si>
    <t>HFD_ГЗШ/ГЗГ  Подмяна на полички(комплект)</t>
  </si>
  <si>
    <r>
      <t xml:space="preserve">HFB_ПСВ Ремонт на  кръгли люкове 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по корпуса 
( подмяна на уплътнение и ремонт на затварянето)</t>
    </r>
  </si>
  <si>
    <t>Броня за охлюва поз. 2(в комплекта са 4 бр. брони)_ВМ04.06.00.12-В</t>
  </si>
  <si>
    <t>Броня за охлюва поз. 3(в комплекта са 6 бр. брони)_ВМ04.06.00.12-В</t>
  </si>
  <si>
    <t>Броня за охлюва поз. 4 (в комплекта са 5 бр. брони)_ВМ04.06.00.12-В</t>
  </si>
  <si>
    <t>Броня за охлюва поз. 5 (в комплекта са 5 бр. брони)_ВМ04.06.00.12-В</t>
  </si>
  <si>
    <t>Броня за охлюва поз. 6 (в комплекта са 6 бр. брони)_ВМ04.06.00.12-В</t>
  </si>
  <si>
    <t>Броня за охлюва поз. 7 (в комплекта са 23 бр. брони)_ВМ04.06.00.12-В</t>
  </si>
  <si>
    <t>Броня на корпуса за МВ поз. 11 И поз.12_ЗАу 71.08.01И-ОСБЗ и 90BOVM05001</t>
  </si>
  <si>
    <t>Броня на корпуса за МВ поз. 13 И поз.14_ЗАу 71.08.01И-ОСБЗ и 90BOVM05001</t>
  </si>
  <si>
    <t>Броня на корпуса за МВ поз. 15 И поз.16_ЗАу 71.08.01И-ОСБЗи 90BOVM05001</t>
  </si>
  <si>
    <t>Броня на корпуса за МВ поз. 17 И поз.18_ЗАу 71.08.01И-ОСБЗи 90BOVM05001</t>
  </si>
  <si>
    <t>Броня на корпуса за МВ поз. 19 И поз.20_ЗАу 71.08.01И-ОСБЗ и 90BOVM05001</t>
  </si>
  <si>
    <t>Броня на корпуса за МВ поз. 21 И поз.22_ЗАу 71.08.01И-ОСБЗ и 90BOVM05001</t>
  </si>
  <si>
    <t>Броня на корпуса за МВ поз. 23 И поз.24_ЗАу 71.08.01И-ОСБЗи 90BOVM05001</t>
  </si>
  <si>
    <t>Броня на корпуса за МВ поз. 25 И поз.26_ЗАу 71.08.01И-ОСБЗи 90BOVM05001</t>
  </si>
  <si>
    <t>Броня на корпуса за МВ поз. 35 И поз.36_ЗАу 71.08.01И-ОСБЗи 90BOVM05001</t>
  </si>
  <si>
    <t>Броня на корпуса за МВ поз. 37 И поз.38_ЗАу 71.08.01И-ОСБЗи 90BOVM05001</t>
  </si>
  <si>
    <t>Броня на корпуса за МВ поз. 41 И поз.42_ЗАу 71.08.01И-ОСБЗи 90BOVM05001</t>
  </si>
  <si>
    <t>Броня на корпуса за МВ поз. 68 и поз.69_ЗАу 71.08.01И-ОСБЗи 90BOVM05001</t>
  </si>
  <si>
    <t>Броня на корпуса за МВ поз. 70 И поз.71_ЗАу 71.08.01И-ОСБЗи 90BOVM05001</t>
  </si>
  <si>
    <t>Броня на корпуса за МВ поз. 72 И поз.73_ЗАу 71.08.01И-ОСБЗи 90BOVM05001</t>
  </si>
  <si>
    <t>Броня на корпуса за МВ поз. 74_ЗАу 71.08.01И-ОСБЗи 90BOVM05001</t>
  </si>
  <si>
    <t>Броня на корпуса за МВ поз. 75 И поз.76_ЗАу 71.08.01И-ОСБЗи 90BOVM05001</t>
  </si>
  <si>
    <t>Броня на корпуса за МВ поз. 77_ЗАу 71.08.01И-ОСБЗи 90BOVM05001</t>
  </si>
  <si>
    <t>Броня на корпуса за МВ поз. 78_ЗАу 71.08.01И-ОСБЗи 90BOVM05001</t>
  </si>
  <si>
    <t>Броня на корпуса за МВ поз. 79_ЗАу 71.08.01И-ОСБЗи 90BOVM05001</t>
  </si>
  <si>
    <t>Броня на корпуса за МВ поз. 80_ЗАу 71.08.01И-ОСБЗи 90BOVM05001</t>
  </si>
  <si>
    <t>Броня на корпуса за МВ поз. 81_ЗАу 71.08.01И-ОСБЗи 90BOVM05001</t>
  </si>
  <si>
    <t>Броня на корпуса за МВ поз. 82_ЗАу 71.08.01И-ОСБЗи 90BOVM05001</t>
  </si>
  <si>
    <t>Броня на корпуса за МВ поз. 83_ЗАу 71.08.01И-ОСБЗи 90BOVM05001</t>
  </si>
  <si>
    <t>Броня на корпуса за МВ поз. 102_ЗАу 71.08.01И-ОСБЗи 90BOVM05001</t>
  </si>
  <si>
    <t>Патрубак Бронировка на ГЗШ към врата на МВ
(поз.3 и поз.7)_40HFC00-MM007-В1</t>
  </si>
  <si>
    <t>Уплътнение към корпуса- цяло_40HFC00-MM062</t>
  </si>
  <si>
    <t>Елемент от уплътнение към корпуса
(състои се от поз 1 и 2 на черт. 40HFC00-MM062)_90HFC00-MM062-11.01</t>
  </si>
  <si>
    <t>Клапа регулираща_40HFC00-MM025 40HFC00-MM026 40HFC00-MM027</t>
  </si>
  <si>
    <t>Носач 1 (90HFC00-MM424-00)_90HFC00-MM424-00</t>
  </si>
  <si>
    <t>Носач 2 –десен (90HFC00-MM427-01)_90HFC00-MM427-01</t>
  </si>
  <si>
    <t>Носач 2 –ляв (90HFC00-MM427-01_Nosach II lyav)_90HFC00-MM427-01_
Nosach II lyav</t>
  </si>
  <si>
    <t>Носач 3 (90HFC00-MM429-00)_90HFC00-MM429-00</t>
  </si>
  <si>
    <t>Плоча – лява (90HFC00-MM450-02)_90HFC00-MM450-02</t>
  </si>
  <si>
    <t>Плоча – средна (90HFC00-MM451-02)_90HFC00-MM451-02</t>
  </si>
  <si>
    <t>Плоча – дясна (90HFC00-MM452-02)_90HFC00-MM452-02</t>
  </si>
  <si>
    <t>Болт специален 16 Х 36 (90HFC00-MM458-01)_90HFC00-MM458-01</t>
  </si>
  <si>
    <t>Шайба (90HFC00-MM459-01)_90HFC00-MM459-01</t>
  </si>
  <si>
    <t>Гайка М16-8 DIN 934 _</t>
  </si>
  <si>
    <t>Броня за врата  вид 1_ЗА 7124И ОСБЕ позиция 11 и 12</t>
  </si>
  <si>
    <t>Броня за врата  вид 2_ЗА 7124И ОСБЕ позиция 13 и 14</t>
  </si>
  <si>
    <t>Брони – малък конус_</t>
  </si>
  <si>
    <t>Брони – голям конус_</t>
  </si>
  <si>
    <t>Полички ГЗШ и ХШО_</t>
  </si>
  <si>
    <t>Сектор R1224/1667  Газозаборна Шахта
/Чер.90HFD00-ММ401 /          _90HFD00-ММ401</t>
  </si>
  <si>
    <t>Сектор R1055/1494  Газозаборна Шахта
/Чер.90HFD00-ММ402 /    _90HFD00-ММ402</t>
  </si>
  <si>
    <t>Поличка ХШО Шлаков бункер  / вариант – 00/
Чер. 90ETA00-MM401_90ETA00-MM401</t>
  </si>
  <si>
    <t>Поличка ХШО Шлаков бункер  / вариант - 01 /
Чер. 90ETA00-MM401_90ETA00-MM401</t>
  </si>
  <si>
    <t>Поличка ХШО Шлаков бункер  / вариант – 02 /Чер. 90ETA00-MM401 /_90ETA00-MM401</t>
  </si>
  <si>
    <t>Конзола ХШО Шлаков бункер /
Чертеж 90ETA00-MM402_90ETA00-MM402</t>
  </si>
  <si>
    <t>Резервни части КПСВ_</t>
  </si>
  <si>
    <t>Стъргач за ДСВ_DSV 11.02.01.00 DSV 11.02.01.01</t>
  </si>
  <si>
    <t>Стъргач за ПСВ_DSV 11.02.01.00 DSV 11.02.01.01</t>
  </si>
  <si>
    <t>Гребло за ПСВ_ПСВ 12.01.01.00</t>
  </si>
  <si>
    <t>Ос за верига скребкопва _ДСВ 11.02.00.02</t>
  </si>
  <si>
    <t>Плъзгач за ПСВ (комплекта сесъстои се от детайл черт. ПСВ 12.00.00 01-A -1 бр.,
детайл черт. ПСВ 12.10.01.01 – 4 бр.)_ПСВ 12.00.00 01-A ПСВ 12.10.01.01</t>
  </si>
  <si>
    <t>Капачка_ДСВ 11.05.00.06А</t>
  </si>
  <si>
    <t>Дъно_ДСВ 11.10.00.01</t>
  </si>
  <si>
    <t>Резервни части ГЗШ_</t>
  </si>
  <si>
    <t>Сектор 90 ⁰ Н=1.5м(ø3350х6)_421462-Р</t>
  </si>
  <si>
    <t>Сектор 90 ⁰ Н=1.5м(ø3090х6)_421469-Р</t>
  </si>
  <si>
    <t>Компенсатор Основна Горелка – метална част_40HHA01-MM005</t>
  </si>
  <si>
    <t>Компенсатор Бридова горелка – метална част_30HHA03-MM003</t>
  </si>
  <si>
    <t>Насадки_ВП 38.00.00.01-Б</t>
  </si>
  <si>
    <t>Броня _09.321.07.01</t>
  </si>
  <si>
    <t>Лопатка основна_</t>
  </si>
  <si>
    <t>Защита малка _09.321.00.10</t>
  </si>
  <si>
    <t>Защита голяма_09.321.00.11</t>
  </si>
  <si>
    <t>Болт М30х112-Ст.25Х1МФ_09.321.00.12-А</t>
  </si>
  <si>
    <t>Гайка М30-Ст.25Х1МФ_09.321.00.13</t>
  </si>
  <si>
    <t>Лопатка вентилационна 30 х 20 х 450; ВСт3пс_ВСт3 БДС 2592-71</t>
  </si>
  <si>
    <t>Пръстен предпазен ,Ø2360 / Ø2328 /80    (шина 16х80х7400)     ВСт3        БДС2592-71_ВСт3 БДС 2592-71</t>
  </si>
  <si>
    <t>Паро-мазутна форсунка _30ННА00-МЕ002</t>
  </si>
  <si>
    <t>1.1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</si>
  <si>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</si>
  <si>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</si>
  <si>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</si>
  <si>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</si>
  <si>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</si>
  <si>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</si>
  <si>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</si>
  <si>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</si>
  <si>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1.2.</t>
  </si>
  <si>
    <t>1.2.11</t>
  </si>
  <si>
    <t>1.2.12</t>
  </si>
  <si>
    <t>1.3.</t>
  </si>
  <si>
    <t>1.3.10</t>
  </si>
  <si>
    <t>1.3.11</t>
  </si>
  <si>
    <t>1.3.12</t>
  </si>
  <si>
    <t>1.3.13</t>
  </si>
  <si>
    <t>1.3.14</t>
  </si>
  <si>
    <t>1.3.15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</si>
  <si>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</si>
  <si>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</si>
  <si>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</si>
  <si>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</si>
  <si>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</si>
  <si>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</si>
  <si>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</si>
  <si>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</si>
  <si>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</si>
  <si>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</si>
  <si>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</si>
  <si>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</si>
  <si>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</si>
  <si>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</si>
  <si>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</si>
  <si>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</si>
  <si>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</si>
  <si>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</si>
  <si>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</si>
  <si>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</si>
  <si>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</si>
  <si>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</si>
  <si>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</si>
  <si>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</si>
  <si>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</si>
  <si>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</si>
  <si>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</si>
  <si>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</si>
  <si>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</si>
  <si>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</si>
  <si>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</si>
  <si>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</si>
  <si>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</si>
  <si>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</si>
  <si>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</si>
  <si>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</si>
  <si>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</si>
  <si>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</si>
  <si>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</si>
  <si>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</si>
  <si>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</si>
  <si>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</si>
  <si>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</si>
  <si>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</si>
  <si>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</si>
  <si>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</si>
  <si>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</si>
  <si>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</si>
  <si>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</si>
  <si>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</si>
  <si>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</si>
  <si>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</si>
  <si>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</si>
  <si>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</si>
  <si>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</si>
  <si>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</si>
  <si>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</si>
  <si>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</si>
  <si>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</si>
  <si>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1.3.57</t>
  </si>
  <si>
    <t>1.3.58</t>
  </si>
  <si>
    <t>1.3.59</t>
  </si>
  <si>
    <t>1.3.60</t>
  </si>
  <si>
    <t>1.3.61</t>
  </si>
  <si>
    <t>1.3.62</t>
  </si>
  <si>
    <t>1.3.63</t>
  </si>
  <si>
    <t>1.3.64</t>
  </si>
  <si>
    <t>1.3.65</t>
  </si>
  <si>
    <t>1.3.66</t>
  </si>
  <si>
    <t>1.3.67</t>
  </si>
  <si>
    <t>1.3.68</t>
  </si>
  <si>
    <t>1.3.69</t>
  </si>
  <si>
    <t>1.3.70</t>
  </si>
  <si>
    <t>1.3.71</t>
  </si>
  <si>
    <t>1.3.72</t>
  </si>
  <si>
    <t>1.3.73</t>
  </si>
  <si>
    <t>1.3.74</t>
  </si>
  <si>
    <t>1.3.75</t>
  </si>
  <si>
    <t>1.3.76</t>
  </si>
  <si>
    <t>1.3.77</t>
  </si>
  <si>
    <t>1.3.78</t>
  </si>
  <si>
    <t>1.3.79</t>
  </si>
  <si>
    <t>1.3.80</t>
  </si>
  <si>
    <t>1.3.81</t>
  </si>
  <si>
    <t>1.4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</si>
  <si>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</si>
  <si>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</si>
  <si>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</si>
  <si>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</si>
  <si>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</si>
  <si>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</si>
  <si>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</si>
  <si>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</si>
  <si>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1.5</t>
  </si>
  <si>
    <t>1.5.01</t>
  </si>
  <si>
    <t>1.5.02</t>
  </si>
  <si>
    <t>1.5.03</t>
  </si>
  <si>
    <t>1.5.04</t>
  </si>
  <si>
    <t>1.5.05</t>
  </si>
  <si>
    <t>1.5.06</t>
  </si>
  <si>
    <t>1.5.07</t>
  </si>
  <si>
    <t>1.5.08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</si>
  <si>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</si>
  <si>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</si>
  <si>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</si>
  <si>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</si>
  <si>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</si>
  <si>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</si>
  <si>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</si>
  <si>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</si>
  <si>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</si>
  <si>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</si>
  <si>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</si>
  <si>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</si>
  <si>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</si>
  <si>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</si>
  <si>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</si>
  <si>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</si>
  <si>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</si>
  <si>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</si>
  <si>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</si>
  <si>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</si>
  <si>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</si>
  <si>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</si>
  <si>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</si>
  <si>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</si>
  <si>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</si>
  <si>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1.6</t>
  </si>
  <si>
    <t>1.6.01</t>
  </si>
  <si>
    <t>1.6.02</t>
  </si>
  <si>
    <t>1.6.03</t>
  </si>
  <si>
    <t>1.6.04</t>
  </si>
  <si>
    <t>1.6.05</t>
  </si>
  <si>
    <t>1.6.06</t>
  </si>
  <si>
    <t>1.6.07</t>
  </si>
  <si>
    <t>1.6.08</t>
  </si>
  <si>
    <t>1.6.09</t>
  </si>
  <si>
    <t>1.6.10</t>
  </si>
  <si>
    <t>1.6.11</t>
  </si>
  <si>
    <t>1.6.12</t>
  </si>
  <si>
    <t>1.6.13</t>
  </si>
  <si>
    <t>1.6.14</t>
  </si>
  <si>
    <t>1.6.15</t>
  </si>
  <si>
    <t>1.6.16</t>
  </si>
  <si>
    <t>1.7</t>
  </si>
  <si>
    <t>1.7.01</t>
  </si>
  <si>
    <t>1.7.02</t>
  </si>
  <si>
    <t>1.7.03</t>
  </si>
  <si>
    <t>1.7.04</t>
  </si>
  <si>
    <t>1.7.05</t>
  </si>
  <si>
    <t>1.8</t>
  </si>
  <si>
    <t>1.8.01</t>
  </si>
  <si>
    <t>1.8.02</t>
  </si>
  <si>
    <t>1.8.03</t>
  </si>
  <si>
    <t>1.8.04</t>
  </si>
  <si>
    <t>1.8.05</t>
  </si>
  <si>
    <t>1.8.06</t>
  </si>
  <si>
    <t>1.9</t>
  </si>
  <si>
    <t>1.9.01</t>
  </si>
  <si>
    <t>1.9.02</t>
  </si>
  <si>
    <t>1.9.03</t>
  </si>
  <si>
    <t>1.9.04</t>
  </si>
  <si>
    <t>1.9.05</t>
  </si>
  <si>
    <t>1.9.06</t>
  </si>
  <si>
    <t>1.9.07</t>
  </si>
  <si>
    <t>1.9.08</t>
  </si>
  <si>
    <t>1.9.09</t>
  </si>
  <si>
    <t>1.9.10</t>
  </si>
  <si>
    <t>1.9.11</t>
  </si>
  <si>
    <t>1.10</t>
  </si>
  <si>
    <t>1.10.01</t>
  </si>
  <si>
    <t>1.10.02</t>
  </si>
  <si>
    <t>1.10.03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</si>
  <si>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</si>
  <si>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</si>
  <si>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</si>
  <si>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</si>
  <si>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</si>
  <si>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</si>
  <si>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</si>
  <si>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</si>
  <si>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</si>
  <si>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</si>
  <si>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</si>
  <si>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</si>
  <si>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1.12</t>
  </si>
  <si>
    <t>1.12.01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</si>
  <si>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</si>
  <si>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</si>
  <si>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</si>
  <si>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</si>
  <si>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</si>
  <si>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</si>
  <si>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</si>
  <si>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</si>
  <si>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</si>
  <si>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</si>
  <si>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</si>
  <si>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</si>
  <si>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</si>
  <si>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</si>
  <si>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</si>
  <si>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</si>
  <si>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</si>
  <si>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</si>
  <si>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</si>
  <si>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</si>
  <si>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</si>
  <si>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</si>
  <si>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</si>
  <si>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</si>
  <si>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</si>
  <si>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</si>
  <si>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</si>
  <si>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</si>
  <si>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</si>
  <si>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</si>
  <si>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</si>
  <si>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</si>
  <si>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</si>
  <si>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</si>
  <si>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</si>
  <si>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</si>
  <si>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</si>
  <si>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</si>
  <si>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</si>
  <si>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</si>
  <si>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</si>
  <si>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</si>
  <si>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</si>
  <si>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</si>
  <si>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</si>
  <si>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</si>
  <si>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</si>
  <si>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</si>
  <si>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</si>
  <si>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</si>
  <si>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</si>
  <si>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</si>
  <si>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</si>
  <si>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</si>
  <si>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</si>
  <si>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</si>
  <si>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</si>
  <si>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</si>
  <si>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</si>
  <si>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</si>
  <si>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</si>
  <si>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</si>
  <si>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</si>
  <si>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</si>
  <si>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</si>
  <si>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</si>
  <si>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</si>
  <si>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</si>
  <si>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</si>
  <si>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</si>
  <si>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</si>
  <si>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</si>
  <si>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</si>
  <si>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</si>
  <si>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</si>
  <si>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</si>
  <si>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</si>
  <si>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</si>
  <si>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</si>
  <si>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1.19</t>
  </si>
  <si>
    <t>1.19.01</t>
  </si>
  <si>
    <t>1.19.02</t>
  </si>
  <si>
    <t>1.19.03</t>
  </si>
  <si>
    <t>1.19.04</t>
  </si>
  <si>
    <t>1.19.05</t>
  </si>
  <si>
    <t>1.19.06</t>
  </si>
  <si>
    <t>1.20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</si>
  <si>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</si>
  <si>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</si>
  <si>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</si>
  <si>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</si>
  <si>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</si>
  <si>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</si>
  <si>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</si>
  <si>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</si>
  <si>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</si>
  <si>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</si>
  <si>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</si>
  <si>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</si>
  <si>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</si>
  <si>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</si>
  <si>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</si>
  <si>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</si>
  <si>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</si>
  <si>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</si>
  <si>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</si>
  <si>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</si>
  <si>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</si>
  <si>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</si>
  <si>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</si>
  <si>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</si>
  <si>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</si>
  <si>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</si>
  <si>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</si>
  <si>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</si>
  <si>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1.21</t>
  </si>
  <si>
    <t>1.21.01</t>
  </si>
  <si>
    <t>1.21.02</t>
  </si>
  <si>
    <t>1.21.03</t>
  </si>
  <si>
    <t>1.21.04</t>
  </si>
  <si>
    <t>1.21.05</t>
  </si>
  <si>
    <t>1.21.06</t>
  </si>
  <si>
    <t>1.22</t>
  </si>
  <si>
    <t>1.22.01</t>
  </si>
  <si>
    <t>1.22.02</t>
  </si>
  <si>
    <t>1.22.03</t>
  </si>
  <si>
    <t>1.22.04</t>
  </si>
  <si>
    <t>1.22.05</t>
  </si>
  <si>
    <t>2.10</t>
  </si>
  <si>
    <t>2.11</t>
  </si>
  <si>
    <t>4.1</t>
  </si>
  <si>
    <t>4.2</t>
  </si>
  <si>
    <t>4.3</t>
  </si>
  <si>
    <t>4.4</t>
  </si>
  <si>
    <t>4.5</t>
  </si>
  <si>
    <t>4.6</t>
  </si>
  <si>
    <t>4.7</t>
  </si>
  <si>
    <t>4.8</t>
  </si>
  <si>
    <t>1.21.07</t>
  </si>
  <si>
    <t>1.21.08</t>
  </si>
  <si>
    <t>1.21.09</t>
  </si>
  <si>
    <t>1.23</t>
  </si>
  <si>
    <t>1.23.01</t>
  </si>
  <si>
    <t>1.23.02</t>
  </si>
  <si>
    <t>1.23.03</t>
  </si>
  <si>
    <t>1.23.04</t>
  </si>
  <si>
    <t>1.23.05</t>
  </si>
  <si>
    <t>HHA_МГ Подмяна на бързи връзки по мазутни горелки(по пара или мазут)</t>
  </si>
  <si>
    <t>1.12.12</t>
  </si>
  <si>
    <t>1.21.10</t>
  </si>
  <si>
    <t>1.21.11</t>
  </si>
  <si>
    <t>Наплавка на конусната повърхнина (включва всички необходими операции – зачистване, подгрев и др.)</t>
  </si>
  <si>
    <t>Задвижване на Клапа регулираща. Позиции 17 и 18 от чертеж 40HFC00-MM025 не се изработват._40HFC00-MM025 40HFC00-MM027</t>
  </si>
  <si>
    <t>HFC_МВ_Подмяна на течка (демонтаж на стара течка с компенсатори монтаж на нова с компенсатор)</t>
  </si>
  <si>
    <t>1.5.34</t>
  </si>
  <si>
    <t>Теечка МВ с компенсатор метална част -     40HC00-ME019</t>
  </si>
  <si>
    <t>1</t>
  </si>
  <si>
    <t>3</t>
  </si>
  <si>
    <t>Изпълнител:</t>
  </si>
  <si>
    <t>Броня радиална 840х80х40</t>
  </si>
  <si>
    <t>Фланец за врата на МВ 10HFC00-MM046</t>
  </si>
  <si>
    <t>Поличка ГЗГ - Черт. ГЗГ 20.01</t>
  </si>
  <si>
    <t>Поличка ГЗГ - Черт. ГЗГ 20.02</t>
  </si>
  <si>
    <t xml:space="preserve">HFB_ДСВ Подмяна  на верига (демонтаж на стара верига с гребла(на старата верига се демонтират и греблата), събиране на нова верига, монтиране на място, монтаж на гребла)(1 един комплект да се разбират веригите на един дозатор).  
</t>
  </si>
  <si>
    <t xml:space="preserve">Монтаж на oгнеупорни бетони устойчиви на ерозивно износване . </t>
  </si>
  <si>
    <t>Външно измиване на Котелно оборудване от кота 56 до кота 0 .</t>
  </si>
  <si>
    <t>Вътрешно измиване на Котелно оборудване от кота 50 до кота 22 .</t>
  </si>
  <si>
    <t>Общи ремонти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</si>
  <si>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</si>
  <si>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</si>
  <si>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</si>
  <si>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</si>
  <si>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</si>
  <si>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</si>
  <si>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</si>
  <si>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</si>
  <si>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</si>
  <si>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</si>
  <si>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</si>
  <si>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</si>
  <si>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</si>
  <si>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</si>
  <si>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</si>
  <si>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</si>
  <si>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</si>
  <si>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</si>
  <si>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</si>
  <si>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</si>
  <si>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</si>
  <si>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</si>
  <si>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</si>
  <si>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</si>
  <si>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</si>
  <si>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</si>
  <si>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</si>
  <si>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</si>
  <si>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</si>
  <si>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</si>
  <si>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</si>
  <si>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</si>
  <si>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</si>
  <si>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</si>
  <si>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</si>
  <si>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</si>
  <si>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</si>
  <si>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</si>
  <si>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</si>
  <si>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</si>
  <si>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</si>
  <si>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</si>
  <si>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</si>
  <si>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</si>
  <si>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</si>
  <si>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</si>
  <si>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</si>
  <si>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</si>
  <si>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</si>
  <si>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</si>
  <si>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</si>
  <si>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</si>
  <si>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</si>
  <si>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</si>
  <si>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4</t>
  </si>
  <si>
    <t>4.1.01</t>
  </si>
  <si>
    <t>4.1.02</t>
  </si>
  <si>
    <t>4.1.03</t>
  </si>
  <si>
    <t>4.1.04</t>
  </si>
  <si>
    <t>4.1.05</t>
  </si>
  <si>
    <t>4.1.06</t>
  </si>
  <si>
    <t>4.1.07</t>
  </si>
  <si>
    <t>4.1.08</t>
  </si>
  <si>
    <t>4.1.09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</si>
  <si>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</si>
  <si>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</si>
  <si>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</si>
  <si>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</si>
  <si>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</si>
  <si>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</si>
  <si>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</si>
  <si>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</si>
  <si>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</si>
  <si>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</si>
  <si>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</si>
  <si>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</si>
  <si>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</si>
  <si>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</si>
  <si>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</si>
  <si>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</si>
  <si>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</si>
  <si>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</si>
  <si>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</si>
  <si>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</si>
  <si>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</si>
  <si>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</si>
  <si>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</si>
  <si>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</si>
  <si>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</si>
  <si>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4.1.35</t>
  </si>
  <si>
    <t>4.1.36</t>
  </si>
  <si>
    <t>4.1.37</t>
  </si>
  <si>
    <t>4.1.38</t>
  </si>
  <si>
    <t>4.1.39</t>
  </si>
  <si>
    <t>4.1.40</t>
  </si>
  <si>
    <t>4.1.41</t>
  </si>
  <si>
    <t>4.1.42</t>
  </si>
  <si>
    <t>4.1.43</t>
  </si>
  <si>
    <t>4.1.44</t>
  </si>
  <si>
    <t>4.1.45</t>
  </si>
  <si>
    <t>4.1.46</t>
  </si>
  <si>
    <t>4.1.47</t>
  </si>
  <si>
    <t>4.1.48</t>
  </si>
  <si>
    <t>4.1.49</t>
  </si>
  <si>
    <t>4.1.50</t>
  </si>
  <si>
    <t>4.1.51</t>
  </si>
  <si>
    <t>4.1.52</t>
  </si>
  <si>
    <t>4.2.01</t>
  </si>
  <si>
    <t>4.2.02</t>
  </si>
  <si>
    <t>4.2.03</t>
  </si>
  <si>
    <t>4.2.04</t>
  </si>
  <si>
    <t>4.2.05</t>
  </si>
  <si>
    <t>4.2.06</t>
  </si>
  <si>
    <t>4.2.07</t>
  </si>
  <si>
    <t>4.2.08</t>
  </si>
  <si>
    <t>4.3.01</t>
  </si>
  <si>
    <t>4.3.02</t>
  </si>
  <si>
    <t>4.3.03</t>
  </si>
  <si>
    <t>4.3.04</t>
  </si>
  <si>
    <t>4.3.05</t>
  </si>
  <si>
    <t>4.3.06</t>
  </si>
  <si>
    <t>4.3.07</t>
  </si>
  <si>
    <t>4.4.01</t>
  </si>
  <si>
    <t>4.4.02</t>
  </si>
  <si>
    <t>4.5.01</t>
  </si>
  <si>
    <t>4.5.02</t>
  </si>
  <si>
    <t>4.6.01</t>
  </si>
  <si>
    <t>4.7.01</t>
  </si>
  <si>
    <t>4.7.02</t>
  </si>
  <si>
    <t>4.7.03</t>
  </si>
  <si>
    <t>4.7.04</t>
  </si>
  <si>
    <t>4.7.05</t>
  </si>
  <si>
    <t>4.7.06</t>
  </si>
  <si>
    <t>4.7.07</t>
  </si>
  <si>
    <t>4.7.08</t>
  </si>
  <si>
    <t>4.8.01</t>
  </si>
  <si>
    <t>Резервни части ППС</t>
  </si>
  <si>
    <t>Ремонтни операции - прахо приготвяща система (ППС) и  ремонт на Прахови и Мазутни горивни съоръжения.</t>
  </si>
  <si>
    <t>Ремонт Работни колела на МВ</t>
  </si>
  <si>
    <t>Пещостройтелни и изолационни работа за ремонт на ППС .</t>
  </si>
  <si>
    <t>Обща цена за РАБОТИТЕ: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</si>
  <si>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Комплексно обслужване на ППС на Котел ЕП 140/670</t>
    </r>
    <r>
      <rPr>
        <b/>
        <sz val="11"/>
        <color theme="1"/>
        <rFont val="Calibri"/>
        <family val="2"/>
        <charset val="204"/>
        <scheme val="minor"/>
      </rPr>
      <t xml:space="preserve">
За всяка позиция цената е определена въз основа на инструменти, оборудване,консумативи, ежедневни разходи, транспорт, смени , работа в празнични и почивни дни и всичко друго необходимо, за да се  предоставят на Възложителя работи и материали съгласно изискванията на техническата спецификация  –  90H$$00-PB415. 
</t>
    </r>
  </si>
  <si>
    <t>Ед.цена
BGN без ДДС</t>
  </si>
  <si>
    <t>Обща цена
BGN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</si>
</sst>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0" fillId="0" borderId="0" xfId="0" applyFill="1" applyProtection="1"/>
    <xf numFmtId="49" fontId="1" fillId="0" borderId="0" xfId="0" applyNumberFormat="1" applyFont="1" applyAlignment="1" applyProtection="1">
      <alignment vertical="center"/>
    </xf>
    <xf numFmtId="4" fontId="0" fillId="2" borderId="1" xfId="0" applyNumberFormat="1" applyFill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 wrapText="1"/>
    </xf>
    <xf numFmtId="4" fontId="3" fillId="0" borderId="7" xfId="0" applyNumberFormat="1" applyFont="1" applyFill="1" applyBorder="1" applyAlignment="1" applyProtection="1">
      <alignment vertical="center" wrapText="1"/>
    </xf>
    <xf numFmtId="4" fontId="4" fillId="0" borderId="1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49" fontId="1" fillId="4" borderId="8" xfId="0" applyNumberFormat="1" applyFont="1" applyFill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 vertical="center" wrapText="1"/>
    </xf>
    <xf numFmtId="0" fontId="1" fillId="4" borderId="9" xfId="0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justify" vertical="center"/>
    </xf>
    <xf numFmtId="0" fontId="7" fillId="0" borderId="7" xfId="0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vertical="center"/>
    </xf>
    <xf numFmtId="0" fontId="4" fillId="0" borderId="7" xfId="0" applyFont="1" applyBorder="1" applyAlignment="1" applyProtection="1">
      <alignment horizontal="justify" vertical="center"/>
    </xf>
    <xf numFmtId="0" fontId="7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justify" vertical="center"/>
    </xf>
    <xf numFmtId="0" fontId="5" fillId="0" borderId="1" xfId="0" applyFont="1" applyFill="1" applyBorder="1" applyAlignment="1" applyProtection="1">
      <alignment wrapText="1"/>
    </xf>
    <xf numFmtId="0" fontId="4" fillId="0" borderId="7" xfId="0" applyFont="1" applyBorder="1" applyAlignment="1" applyProtection="1">
      <alignment horizontal="justify" vertical="center" wrapText="1"/>
    </xf>
    <xf numFmtId="0" fontId="0" fillId="0" borderId="1" xfId="0" applyFill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7" xfId="0" applyBorder="1" applyAlignment="1" applyProtection="1">
      <alignment wrapText="1"/>
    </xf>
    <xf numFmtId="0" fontId="0" fillId="0" borderId="7" xfId="0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wrapText="1"/>
    </xf>
    <xf numFmtId="0" fontId="5" fillId="0" borderId="7" xfId="0" applyFont="1" applyFill="1" applyBorder="1" applyAlignment="1" applyProtection="1">
      <alignment wrapText="1"/>
    </xf>
    <xf numFmtId="0" fontId="0" fillId="0" borderId="7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justify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justify" vertical="center" wrapText="1"/>
    </xf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justify" vertical="center" wrapText="1"/>
    </xf>
    <xf numFmtId="0" fontId="7" fillId="0" borderId="2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Protection="1"/>
    <xf numFmtId="0" fontId="2" fillId="0" borderId="7" xfId="0" applyFont="1" applyBorder="1" applyAlignment="1" applyProtection="1">
      <alignment horizontal="justify" vertical="center"/>
    </xf>
    <xf numFmtId="0" fontId="0" fillId="0" borderId="7" xfId="0" applyBorder="1" applyProtection="1"/>
    <xf numFmtId="0" fontId="2" fillId="0" borderId="1" xfId="0" applyFont="1" applyBorder="1" applyAlignment="1" applyProtection="1">
      <alignment horizontal="justify" vertical="center"/>
    </xf>
    <xf numFmtId="0" fontId="0" fillId="0" borderId="1" xfId="0" applyBorder="1" applyProtection="1"/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Protection="1"/>
    <xf numFmtId="0" fontId="0" fillId="0" borderId="1" xfId="0" applyBorder="1" applyAlignment="1" applyProtection="1"/>
    <xf numFmtId="0" fontId="2" fillId="0" borderId="1" xfId="0" applyFont="1" applyBorder="1" applyAlignment="1" applyProtection="1">
      <alignment vertical="center"/>
    </xf>
    <xf numFmtId="0" fontId="0" fillId="0" borderId="2" xfId="0" applyBorder="1" applyAlignment="1" applyProtection="1"/>
    <xf numFmtId="0" fontId="0" fillId="0" borderId="2" xfId="0" applyBorder="1" applyProtection="1"/>
    <xf numFmtId="0" fontId="1" fillId="4" borderId="9" xfId="0" applyFont="1" applyFill="1" applyBorder="1" applyAlignment="1" applyProtection="1"/>
    <xf numFmtId="0" fontId="0" fillId="4" borderId="9" xfId="0" applyFill="1" applyBorder="1" applyProtection="1"/>
    <xf numFmtId="0" fontId="7" fillId="4" borderId="9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0" fillId="0" borderId="7" xfId="0" applyBorder="1" applyAlignment="1" applyProtection="1">
      <alignment horizontal="center"/>
    </xf>
    <xf numFmtId="49" fontId="0" fillId="0" borderId="1" xfId="0" applyNumberFormat="1" applyBorder="1" applyAlignment="1" applyProtection="1">
      <alignment vertical="center"/>
    </xf>
    <xf numFmtId="1" fontId="0" fillId="3" borderId="1" xfId="0" applyNumberFormat="1" applyFill="1" applyBorder="1" applyAlignment="1" applyProtection="1">
      <alignment horizontal="center"/>
    </xf>
    <xf numFmtId="4" fontId="1" fillId="0" borderId="0" xfId="0" applyNumberFormat="1" applyFont="1" applyProtection="1"/>
    <xf numFmtId="0" fontId="1" fillId="4" borderId="1" xfId="0" applyFont="1" applyFill="1" applyBorder="1" applyAlignment="1" applyProtection="1">
      <alignment horizontal="left" vertical="center"/>
    </xf>
    <xf numFmtId="0" fontId="1" fillId="4" borderId="1" xfId="0" applyFont="1" applyFill="1" applyBorder="1" applyAlignment="1" applyProtection="1">
      <alignment vertical="center" wrapText="1"/>
    </xf>
    <xf numFmtId="0" fontId="0" fillId="4" borderId="1" xfId="0" applyFill="1" applyBorder="1" applyAlignment="1" applyProtection="1">
      <alignment vertical="center"/>
    </xf>
    <xf numFmtId="4" fontId="1" fillId="4" borderId="1" xfId="0" applyNumberFormat="1" applyFont="1" applyFill="1" applyBorder="1" applyAlignment="1" applyProtection="1">
      <alignment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vertical="center" wrapText="1"/>
    </xf>
    <xf numFmtId="49" fontId="0" fillId="0" borderId="0" xfId="0" applyNumberFormat="1" applyFont="1" applyAlignment="1" applyProtection="1">
      <alignment vertical="center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6" xfId="0" applyNumberFormat="1" applyFont="1" applyFill="1" applyBorder="1" applyAlignment="1" applyProtection="1">
      <alignment horizontal="center" vertical="center"/>
    </xf>
    <xf numFmtId="4" fontId="1" fillId="0" borderId="11" xfId="0" applyNumberFormat="1" applyFont="1" applyBorder="1" applyAlignment="1" applyProtection="1">
      <alignment vertical="center"/>
    </xf>
    <xf numFmtId="4" fontId="1" fillId="3" borderId="11" xfId="0" applyNumberFormat="1" applyFont="1" applyFill="1" applyBorder="1" applyAlignment="1" applyProtection="1">
      <alignment vertical="center"/>
    </xf>
    <xf numFmtId="0" fontId="0" fillId="0" borderId="11" xfId="0" applyBorder="1" applyAlignment="1" applyProtection="1">
      <alignment horizontal="center"/>
    </xf>
    <xf numFmtId="0" fontId="0" fillId="4" borderId="11" xfId="0" applyFill="1" applyBorder="1" applyAlignment="1" applyProtection="1">
      <alignment vertical="center"/>
    </xf>
    <xf numFmtId="49" fontId="1" fillId="4" borderId="9" xfId="0" applyNumberFormat="1" applyFont="1" applyFill="1" applyBorder="1" applyAlignment="1" applyProtection="1">
      <alignment horizontal="left" vertical="center"/>
    </xf>
    <xf numFmtId="4" fontId="1" fillId="4" borderId="9" xfId="0" applyNumberFormat="1" applyFont="1" applyFill="1" applyBorder="1" applyAlignment="1" applyProtection="1">
      <alignment vertical="center"/>
    </xf>
    <xf numFmtId="49" fontId="1" fillId="4" borderId="9" xfId="0" applyNumberFormat="1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09"/>
  <sheetViews>
    <sheetView tabSelected="1" zoomScale="85" zoomScaleNormal="85" workbookViewId="0">
      <selection activeCell="E7" sqref="E7"/>
    </sheetView>
  </sheetViews>
  <sheetFormatPr defaultColWidth="0" defaultRowHeight="15" x14ac:dyDescent="0.25"/>
  <cols>
    <col min="1" max="1" width="8.5703125" style="97" customWidth="1"/>
    <col min="2" max="2" width="46.140625" style="98" customWidth="1"/>
    <col min="3" max="4" width="9.140625" style="99" customWidth="1"/>
    <col min="5" max="5" width="13" style="1" customWidth="1"/>
    <col min="6" max="6" width="18.42578125" style="1" customWidth="1"/>
    <col min="7" max="7" width="11.28515625" style="1" hidden="1" customWidth="1"/>
    <col min="8" max="9" width="0" style="1" hidden="1" customWidth="1"/>
    <col min="10" max="16384" width="9.140625" style="1" hidden="1"/>
  </cols>
  <sheetData>
    <row r="1" spans="1:7" ht="53.25" customHeight="1" x14ac:dyDescent="0.25">
      <c r="A1" s="110" t="s">
        <v>10</v>
      </c>
      <c r="B1" s="110"/>
      <c r="C1" s="110"/>
      <c r="D1" s="110"/>
      <c r="E1" s="110"/>
      <c r="F1" s="110"/>
    </row>
    <row r="2" spans="1:7" ht="129" customHeight="1" x14ac:dyDescent="0.25">
      <c r="A2" s="111" t="s">
        <v>1000</v>
      </c>
      <c r="B2" s="112"/>
      <c r="C2" s="112"/>
      <c r="D2" s="112"/>
      <c r="E2" s="112"/>
      <c r="F2" s="112"/>
    </row>
    <row r="3" spans="1:7" s="13" customFormat="1" ht="40.5" customHeight="1" thickBot="1" x14ac:dyDescent="0.3">
      <c r="A3" s="10" t="s">
        <v>2</v>
      </c>
      <c r="B3" s="11" t="s">
        <v>0</v>
      </c>
      <c r="C3" s="11" t="s">
        <v>1</v>
      </c>
      <c r="D3" s="11" t="s">
        <v>5</v>
      </c>
      <c r="E3" s="12" t="s">
        <v>1001</v>
      </c>
      <c r="F3" s="12" t="s">
        <v>1002</v>
      </c>
    </row>
    <row r="4" spans="1:7" s="13" customFormat="1" ht="52.5" customHeight="1" thickBot="1" x14ac:dyDescent="0.3">
      <c r="A4" s="106" t="s">
        <v>847</v>
      </c>
      <c r="B4" s="15" t="s">
        <v>996</v>
      </c>
      <c r="C4" s="16"/>
      <c r="D4" s="16"/>
      <c r="E4" s="17"/>
      <c r="F4" s="107">
        <f>SUM(G5:G351)</f>
        <v>0</v>
      </c>
      <c r="G4" s="18"/>
    </row>
    <row r="5" spans="1:7" x14ac:dyDescent="0.25">
      <c r="A5" s="19" t="s">
        <v>485</v>
      </c>
      <c r="B5" s="20" t="s">
        <v>85</v>
      </c>
      <c r="C5" s="21"/>
      <c r="D5" s="21"/>
      <c r="E5" s="22"/>
      <c r="F5" s="7">
        <f>SUM(F6:F13)</f>
        <v>0</v>
      </c>
      <c r="G5" s="102">
        <f>F5</f>
        <v>0</v>
      </c>
    </row>
    <row r="6" spans="1:7" x14ac:dyDescent="0.25">
      <c r="A6" s="23" t="s">
        <v>486</v>
      </c>
      <c r="B6" s="24" t="s">
        <v>61</v>
      </c>
      <c r="C6" s="21">
        <v>45</v>
      </c>
      <c r="D6" s="25" t="s">
        <v>3</v>
      </c>
      <c r="E6" s="5"/>
      <c r="F6" s="8">
        <f t="shared" ref="F6:F13" si="0">C6*E6</f>
        <v>0</v>
      </c>
      <c r="G6" s="102"/>
    </row>
    <row r="7" spans="1:7" x14ac:dyDescent="0.25">
      <c r="A7" s="23" t="s">
        <v>487</v>
      </c>
      <c r="B7" s="24" t="s">
        <v>200</v>
      </c>
      <c r="C7" s="21">
        <v>45</v>
      </c>
      <c r="D7" s="25" t="s">
        <v>3</v>
      </c>
      <c r="E7" s="5"/>
      <c r="F7" s="8">
        <f t="shared" si="0"/>
        <v>0</v>
      </c>
      <c r="G7" s="102"/>
    </row>
    <row r="8" spans="1:7" x14ac:dyDescent="0.25">
      <c r="A8" s="23" t="s">
        <v>488</v>
      </c>
      <c r="B8" s="24" t="s">
        <v>201</v>
      </c>
      <c r="C8" s="21">
        <v>60</v>
      </c>
      <c r="D8" s="25" t="s">
        <v>3</v>
      </c>
      <c r="E8" s="5"/>
      <c r="F8" s="8">
        <f t="shared" si="0"/>
        <v>0</v>
      </c>
      <c r="G8" s="102"/>
    </row>
    <row r="9" spans="1:7" ht="30" x14ac:dyDescent="0.25">
      <c r="A9" s="23" t="s">
        <v>489</v>
      </c>
      <c r="B9" s="24" t="s">
        <v>118</v>
      </c>
      <c r="C9" s="21">
        <v>50</v>
      </c>
      <c r="D9" s="25" t="s">
        <v>3</v>
      </c>
      <c r="E9" s="5"/>
      <c r="F9" s="8">
        <f t="shared" si="0"/>
        <v>0</v>
      </c>
      <c r="G9" s="102"/>
    </row>
    <row r="10" spans="1:7" ht="30" x14ac:dyDescent="0.25">
      <c r="A10" s="23" t="s">
        <v>490</v>
      </c>
      <c r="B10" s="24" t="s">
        <v>63</v>
      </c>
      <c r="C10" s="21">
        <v>40</v>
      </c>
      <c r="D10" s="25" t="s">
        <v>3</v>
      </c>
      <c r="E10" s="5"/>
      <c r="F10" s="8">
        <f t="shared" si="0"/>
        <v>0</v>
      </c>
      <c r="G10" s="102"/>
    </row>
    <row r="11" spans="1:7" x14ac:dyDescent="0.25">
      <c r="A11" s="23" t="s">
        <v>491</v>
      </c>
      <c r="B11" s="24" t="s">
        <v>62</v>
      </c>
      <c r="C11" s="21">
        <v>36</v>
      </c>
      <c r="D11" s="25" t="s">
        <v>3</v>
      </c>
      <c r="E11" s="5"/>
      <c r="F11" s="8">
        <f t="shared" si="0"/>
        <v>0</v>
      </c>
      <c r="G11" s="102"/>
    </row>
    <row r="12" spans="1:7" ht="30" x14ac:dyDescent="0.25">
      <c r="A12" s="23" t="s">
        <v>492</v>
      </c>
      <c r="B12" s="24" t="s">
        <v>64</v>
      </c>
      <c r="C12" s="21">
        <v>80</v>
      </c>
      <c r="D12" s="25" t="s">
        <v>3</v>
      </c>
      <c r="E12" s="5"/>
      <c r="F12" s="8">
        <f t="shared" si="0"/>
        <v>0</v>
      </c>
      <c r="G12" s="102"/>
    </row>
    <row r="13" spans="1:7" ht="30" x14ac:dyDescent="0.25">
      <c r="A13" s="23" t="s">
        <v>493</v>
      </c>
      <c r="B13" s="24" t="s">
        <v>84</v>
      </c>
      <c r="C13" s="21">
        <v>86</v>
      </c>
      <c r="D13" s="25" t="s">
        <v>3</v>
      </c>
      <c r="E13" s="5"/>
      <c r="F13" s="8">
        <f t="shared" si="0"/>
        <v>0</v>
      </c>
      <c r="G13" s="102"/>
    </row>
    <row r="14" spans="1:7" x14ac:dyDescent="0.25">
      <c r="A14" s="26" t="s">
        <v>494</v>
      </c>
      <c r="B14" s="27" t="s">
        <v>65</v>
      </c>
      <c r="C14" s="21"/>
      <c r="D14" s="21"/>
      <c r="E14" s="21"/>
      <c r="F14" s="6">
        <f>SUM(F15:F25)</f>
        <v>0</v>
      </c>
      <c r="G14" s="103">
        <f>F14</f>
        <v>0</v>
      </c>
    </row>
    <row r="15" spans="1:7" x14ac:dyDescent="0.25">
      <c r="A15" s="23" t="s">
        <v>504</v>
      </c>
      <c r="B15" s="24" t="s">
        <v>66</v>
      </c>
      <c r="C15" s="21">
        <v>10</v>
      </c>
      <c r="D15" s="25" t="s">
        <v>3</v>
      </c>
      <c r="E15" s="5"/>
      <c r="F15" s="8">
        <f t="shared" ref="F15:F25" si="1">C15*E15</f>
        <v>0</v>
      </c>
      <c r="G15" s="102"/>
    </row>
    <row r="16" spans="1:7" ht="90" x14ac:dyDescent="0.25">
      <c r="A16" s="23" t="s">
        <v>505</v>
      </c>
      <c r="B16" s="24" t="s">
        <v>379</v>
      </c>
      <c r="C16" s="21">
        <v>10</v>
      </c>
      <c r="D16" s="25" t="s">
        <v>3</v>
      </c>
      <c r="E16" s="5"/>
      <c r="F16" s="8">
        <f t="shared" si="1"/>
        <v>0</v>
      </c>
      <c r="G16" s="102"/>
    </row>
    <row r="17" spans="1:7" ht="90" x14ac:dyDescent="0.25">
      <c r="A17" s="23" t="s">
        <v>506</v>
      </c>
      <c r="B17" s="24" t="s">
        <v>380</v>
      </c>
      <c r="C17" s="21">
        <v>10</v>
      </c>
      <c r="D17" s="25" t="s">
        <v>3</v>
      </c>
      <c r="E17" s="5"/>
      <c r="F17" s="8">
        <f t="shared" si="1"/>
        <v>0</v>
      </c>
      <c r="G17" s="102"/>
    </row>
    <row r="18" spans="1:7" ht="30" x14ac:dyDescent="0.25">
      <c r="A18" s="23" t="s">
        <v>507</v>
      </c>
      <c r="B18" s="24" t="s">
        <v>120</v>
      </c>
      <c r="C18" s="21">
        <v>16</v>
      </c>
      <c r="D18" s="25" t="s">
        <v>3</v>
      </c>
      <c r="E18" s="5"/>
      <c r="F18" s="8">
        <f t="shared" si="1"/>
        <v>0</v>
      </c>
      <c r="G18" s="102"/>
    </row>
    <row r="19" spans="1:7" ht="30" x14ac:dyDescent="0.25">
      <c r="A19" s="23" t="s">
        <v>508</v>
      </c>
      <c r="B19" s="28" t="s">
        <v>67</v>
      </c>
      <c r="C19" s="21">
        <v>10</v>
      </c>
      <c r="D19" s="25" t="s">
        <v>3</v>
      </c>
      <c r="E19" s="5"/>
      <c r="F19" s="8">
        <f t="shared" si="1"/>
        <v>0</v>
      </c>
      <c r="G19" s="102"/>
    </row>
    <row r="20" spans="1:7" ht="30" x14ac:dyDescent="0.25">
      <c r="A20" s="23" t="s">
        <v>509</v>
      </c>
      <c r="B20" s="28" t="s">
        <v>68</v>
      </c>
      <c r="C20" s="21">
        <v>10</v>
      </c>
      <c r="D20" s="25" t="s">
        <v>3</v>
      </c>
      <c r="E20" s="5"/>
      <c r="F20" s="8">
        <f t="shared" si="1"/>
        <v>0</v>
      </c>
      <c r="G20" s="102"/>
    </row>
    <row r="21" spans="1:7" x14ac:dyDescent="0.25">
      <c r="A21" s="23" t="s">
        <v>510</v>
      </c>
      <c r="B21" s="29" t="s">
        <v>119</v>
      </c>
      <c r="C21" s="21">
        <v>10</v>
      </c>
      <c r="D21" s="25" t="s">
        <v>3</v>
      </c>
      <c r="E21" s="5"/>
      <c r="F21" s="8">
        <f t="shared" si="1"/>
        <v>0</v>
      </c>
      <c r="G21" s="102"/>
    </row>
    <row r="22" spans="1:7" ht="45" x14ac:dyDescent="0.25">
      <c r="A22" s="23" t="s">
        <v>511</v>
      </c>
      <c r="B22" s="24" t="s">
        <v>123</v>
      </c>
      <c r="C22" s="21">
        <v>8</v>
      </c>
      <c r="D22" s="25" t="s">
        <v>3</v>
      </c>
      <c r="E22" s="5"/>
      <c r="F22" s="8">
        <f t="shared" si="1"/>
        <v>0</v>
      </c>
      <c r="G22" s="102"/>
    </row>
    <row r="23" spans="1:7" ht="45" x14ac:dyDescent="0.25">
      <c r="A23" s="23" t="s">
        <v>512</v>
      </c>
      <c r="B23" s="24" t="s">
        <v>124</v>
      </c>
      <c r="C23" s="21">
        <v>8</v>
      </c>
      <c r="D23" s="25" t="s">
        <v>3</v>
      </c>
      <c r="E23" s="5"/>
      <c r="F23" s="8">
        <f t="shared" si="1"/>
        <v>0</v>
      </c>
      <c r="G23" s="102"/>
    </row>
    <row r="24" spans="1:7" ht="30" x14ac:dyDescent="0.25">
      <c r="A24" s="23" t="s">
        <v>495</v>
      </c>
      <c r="B24" s="24" t="s">
        <v>121</v>
      </c>
      <c r="C24" s="21">
        <v>8</v>
      </c>
      <c r="D24" s="25" t="s">
        <v>3</v>
      </c>
      <c r="E24" s="5"/>
      <c r="F24" s="8">
        <f t="shared" si="1"/>
        <v>0</v>
      </c>
      <c r="G24" s="102"/>
    </row>
    <row r="25" spans="1:7" ht="30" x14ac:dyDescent="0.25">
      <c r="A25" s="23" t="s">
        <v>496</v>
      </c>
      <c r="B25" s="24" t="s">
        <v>122</v>
      </c>
      <c r="C25" s="21">
        <v>8</v>
      </c>
      <c r="D25" s="25" t="s">
        <v>3</v>
      </c>
      <c r="E25" s="5"/>
      <c r="F25" s="8">
        <f t="shared" si="1"/>
        <v>0</v>
      </c>
      <c r="G25" s="102"/>
    </row>
    <row r="26" spans="1:7" ht="29.25" customHeight="1" x14ac:dyDescent="0.25">
      <c r="A26" s="26" t="s">
        <v>497</v>
      </c>
      <c r="B26" s="27" t="s">
        <v>69</v>
      </c>
      <c r="C26" s="21"/>
      <c r="D26" s="21"/>
      <c r="E26" s="21"/>
      <c r="F26" s="6">
        <f>SUM(F27:F107)</f>
        <v>0</v>
      </c>
      <c r="G26" s="103">
        <f>F26</f>
        <v>0</v>
      </c>
    </row>
    <row r="27" spans="1:7" ht="45" x14ac:dyDescent="0.25">
      <c r="A27" s="23" t="s">
        <v>513</v>
      </c>
      <c r="B27" s="30" t="s">
        <v>70</v>
      </c>
      <c r="C27" s="31">
        <v>100</v>
      </c>
      <c r="D27" s="31" t="s">
        <v>3</v>
      </c>
      <c r="E27" s="5"/>
      <c r="F27" s="8">
        <f t="shared" ref="F27:F58" si="2">C27*E27</f>
        <v>0</v>
      </c>
      <c r="G27" s="102"/>
    </row>
    <row r="28" spans="1:7" ht="135" x14ac:dyDescent="0.25">
      <c r="A28" s="23" t="s">
        <v>514</v>
      </c>
      <c r="B28" s="30" t="s">
        <v>74</v>
      </c>
      <c r="C28" s="31">
        <v>35</v>
      </c>
      <c r="D28" s="31" t="s">
        <v>3</v>
      </c>
      <c r="E28" s="5"/>
      <c r="F28" s="8">
        <f t="shared" si="2"/>
        <v>0</v>
      </c>
      <c r="G28" s="102"/>
    </row>
    <row r="29" spans="1:7" ht="30" x14ac:dyDescent="0.25">
      <c r="A29" s="23" t="s">
        <v>515</v>
      </c>
      <c r="B29" s="30" t="s">
        <v>73</v>
      </c>
      <c r="C29" s="31">
        <v>2</v>
      </c>
      <c r="D29" s="31" t="s">
        <v>3</v>
      </c>
      <c r="E29" s="5"/>
      <c r="F29" s="8">
        <f t="shared" si="2"/>
        <v>0</v>
      </c>
      <c r="G29" s="102"/>
    </row>
    <row r="30" spans="1:7" ht="135" x14ac:dyDescent="0.25">
      <c r="A30" s="23" t="s">
        <v>516</v>
      </c>
      <c r="B30" s="30" t="s">
        <v>71</v>
      </c>
      <c r="C30" s="31">
        <v>32</v>
      </c>
      <c r="D30" s="31" t="s">
        <v>3</v>
      </c>
      <c r="E30" s="5"/>
      <c r="F30" s="8">
        <f t="shared" si="2"/>
        <v>0</v>
      </c>
      <c r="G30" s="102"/>
    </row>
    <row r="31" spans="1:7" ht="30" x14ac:dyDescent="0.25">
      <c r="A31" s="23" t="s">
        <v>517</v>
      </c>
      <c r="B31" s="30" t="s">
        <v>72</v>
      </c>
      <c r="C31" s="31">
        <v>1</v>
      </c>
      <c r="D31" s="31" t="s">
        <v>3</v>
      </c>
      <c r="E31" s="5"/>
      <c r="F31" s="8">
        <f t="shared" si="2"/>
        <v>0</v>
      </c>
      <c r="G31" s="102"/>
    </row>
    <row r="32" spans="1:7" ht="120" x14ac:dyDescent="0.25">
      <c r="A32" s="23" t="s">
        <v>518</v>
      </c>
      <c r="B32" s="30" t="s">
        <v>75</v>
      </c>
      <c r="C32" s="31">
        <v>40</v>
      </c>
      <c r="D32" s="31" t="s">
        <v>3</v>
      </c>
      <c r="E32" s="5"/>
      <c r="F32" s="8">
        <f t="shared" si="2"/>
        <v>0</v>
      </c>
      <c r="G32" s="102"/>
    </row>
    <row r="33" spans="1:7" ht="30" x14ac:dyDescent="0.25">
      <c r="A33" s="23" t="s">
        <v>519</v>
      </c>
      <c r="B33" s="30" t="s">
        <v>76</v>
      </c>
      <c r="C33" s="31">
        <v>6</v>
      </c>
      <c r="D33" s="31" t="s">
        <v>3</v>
      </c>
      <c r="E33" s="5"/>
      <c r="F33" s="8">
        <f t="shared" si="2"/>
        <v>0</v>
      </c>
      <c r="G33" s="102"/>
    </row>
    <row r="34" spans="1:7" ht="120" x14ac:dyDescent="0.25">
      <c r="A34" s="23" t="s">
        <v>520</v>
      </c>
      <c r="B34" s="30" t="s">
        <v>189</v>
      </c>
      <c r="C34" s="31">
        <v>40</v>
      </c>
      <c r="D34" s="31" t="s">
        <v>3</v>
      </c>
      <c r="E34" s="5"/>
      <c r="F34" s="8">
        <f t="shared" si="2"/>
        <v>0</v>
      </c>
      <c r="G34" s="102"/>
    </row>
    <row r="35" spans="1:7" ht="30" x14ac:dyDescent="0.25">
      <c r="A35" s="23" t="s">
        <v>521</v>
      </c>
      <c r="B35" s="30" t="s">
        <v>190</v>
      </c>
      <c r="C35" s="31">
        <v>10</v>
      </c>
      <c r="D35" s="31" t="s">
        <v>3</v>
      </c>
      <c r="E35" s="5"/>
      <c r="F35" s="8">
        <f t="shared" si="2"/>
        <v>0</v>
      </c>
      <c r="G35" s="102"/>
    </row>
    <row r="36" spans="1:7" x14ac:dyDescent="0.25">
      <c r="A36" s="23" t="s">
        <v>498</v>
      </c>
      <c r="B36" s="32" t="s">
        <v>77</v>
      </c>
      <c r="C36" s="31">
        <v>40</v>
      </c>
      <c r="D36" s="31" t="s">
        <v>3</v>
      </c>
      <c r="E36" s="5"/>
      <c r="F36" s="8">
        <f t="shared" si="2"/>
        <v>0</v>
      </c>
      <c r="G36" s="102"/>
    </row>
    <row r="37" spans="1:7" x14ac:dyDescent="0.25">
      <c r="A37" s="23" t="s">
        <v>499</v>
      </c>
      <c r="B37" s="32" t="s">
        <v>78</v>
      </c>
      <c r="C37" s="31">
        <v>8</v>
      </c>
      <c r="D37" s="31" t="s">
        <v>3</v>
      </c>
      <c r="E37" s="5"/>
      <c r="F37" s="8">
        <f t="shared" si="2"/>
        <v>0</v>
      </c>
      <c r="G37" s="102"/>
    </row>
    <row r="38" spans="1:7" ht="105" x14ac:dyDescent="0.25">
      <c r="A38" s="23" t="s">
        <v>500</v>
      </c>
      <c r="B38" s="32" t="s">
        <v>339</v>
      </c>
      <c r="C38" s="31">
        <v>210</v>
      </c>
      <c r="D38" s="31" t="s">
        <v>3</v>
      </c>
      <c r="E38" s="5"/>
      <c r="F38" s="8">
        <f t="shared" si="2"/>
        <v>0</v>
      </c>
      <c r="G38" s="102"/>
    </row>
    <row r="39" spans="1:7" ht="30" x14ac:dyDescent="0.25">
      <c r="A39" s="23" t="s">
        <v>501</v>
      </c>
      <c r="B39" s="32" t="s">
        <v>340</v>
      </c>
      <c r="C39" s="31">
        <v>10</v>
      </c>
      <c r="D39" s="31" t="s">
        <v>3</v>
      </c>
      <c r="E39" s="5"/>
      <c r="F39" s="8">
        <f t="shared" si="2"/>
        <v>0</v>
      </c>
      <c r="G39" s="102"/>
    </row>
    <row r="40" spans="1:7" ht="30" x14ac:dyDescent="0.25">
      <c r="A40" s="23" t="s">
        <v>502</v>
      </c>
      <c r="B40" s="32" t="s">
        <v>86</v>
      </c>
      <c r="C40" s="31">
        <v>20</v>
      </c>
      <c r="D40" s="31" t="s">
        <v>3</v>
      </c>
      <c r="E40" s="5"/>
      <c r="F40" s="8">
        <f t="shared" si="2"/>
        <v>0</v>
      </c>
      <c r="G40" s="102"/>
    </row>
    <row r="41" spans="1:7" ht="30" x14ac:dyDescent="0.25">
      <c r="A41" s="23" t="s">
        <v>503</v>
      </c>
      <c r="B41" s="32" t="s">
        <v>79</v>
      </c>
      <c r="C41" s="31">
        <v>2</v>
      </c>
      <c r="D41" s="31" t="s">
        <v>3</v>
      </c>
      <c r="E41" s="5"/>
      <c r="F41" s="8">
        <f t="shared" si="2"/>
        <v>0</v>
      </c>
      <c r="G41" s="102"/>
    </row>
    <row r="42" spans="1:7" ht="105" x14ac:dyDescent="0.25">
      <c r="A42" s="23" t="s">
        <v>522</v>
      </c>
      <c r="B42" s="32" t="s">
        <v>854</v>
      </c>
      <c r="C42" s="33">
        <v>96</v>
      </c>
      <c r="D42" s="31" t="s">
        <v>6</v>
      </c>
      <c r="E42" s="5"/>
      <c r="F42" s="8">
        <f t="shared" si="2"/>
        <v>0</v>
      </c>
      <c r="G42" s="102"/>
    </row>
    <row r="43" spans="1:7" ht="30" x14ac:dyDescent="0.25">
      <c r="A43" s="23" t="s">
        <v>523</v>
      </c>
      <c r="B43" s="32" t="s">
        <v>129</v>
      </c>
      <c r="C43" s="31">
        <v>40</v>
      </c>
      <c r="D43" s="31" t="s">
        <v>3</v>
      </c>
      <c r="E43" s="5"/>
      <c r="F43" s="8">
        <f t="shared" si="2"/>
        <v>0</v>
      </c>
      <c r="G43" s="102"/>
    </row>
    <row r="44" spans="1:7" x14ac:dyDescent="0.25">
      <c r="A44" s="23" t="s">
        <v>524</v>
      </c>
      <c r="B44" s="34" t="s">
        <v>270</v>
      </c>
      <c r="C44" s="25">
        <v>20</v>
      </c>
      <c r="D44" s="31" t="s">
        <v>3</v>
      </c>
      <c r="E44" s="5"/>
      <c r="F44" s="8">
        <f t="shared" si="2"/>
        <v>0</v>
      </c>
      <c r="G44" s="102"/>
    </row>
    <row r="45" spans="1:7" x14ac:dyDescent="0.25">
      <c r="A45" s="23" t="s">
        <v>525</v>
      </c>
      <c r="B45" s="34" t="s">
        <v>271</v>
      </c>
      <c r="C45" s="25">
        <v>50</v>
      </c>
      <c r="D45" s="31" t="s">
        <v>3</v>
      </c>
      <c r="E45" s="5"/>
      <c r="F45" s="8">
        <f t="shared" si="2"/>
        <v>0</v>
      </c>
      <c r="G45" s="102"/>
    </row>
    <row r="46" spans="1:7" x14ac:dyDescent="0.25">
      <c r="A46" s="23" t="s">
        <v>526</v>
      </c>
      <c r="B46" s="34" t="s">
        <v>274</v>
      </c>
      <c r="C46" s="25">
        <v>4</v>
      </c>
      <c r="D46" s="31" t="s">
        <v>3</v>
      </c>
      <c r="E46" s="5"/>
      <c r="F46" s="8">
        <f t="shared" si="2"/>
        <v>0</v>
      </c>
      <c r="G46" s="102"/>
    </row>
    <row r="47" spans="1:7" ht="30" x14ac:dyDescent="0.25">
      <c r="A47" s="23" t="s">
        <v>527</v>
      </c>
      <c r="B47" s="32" t="s">
        <v>268</v>
      </c>
      <c r="C47" s="31">
        <v>4</v>
      </c>
      <c r="D47" s="31" t="s">
        <v>3</v>
      </c>
      <c r="E47" s="5"/>
      <c r="F47" s="8">
        <f t="shared" si="2"/>
        <v>0</v>
      </c>
      <c r="G47" s="102"/>
    </row>
    <row r="48" spans="1:7" ht="30" x14ac:dyDescent="0.25">
      <c r="A48" s="23" t="s">
        <v>528</v>
      </c>
      <c r="B48" s="32" t="s">
        <v>269</v>
      </c>
      <c r="C48" s="31">
        <v>4</v>
      </c>
      <c r="D48" s="31" t="s">
        <v>3</v>
      </c>
      <c r="E48" s="5"/>
      <c r="F48" s="8">
        <f t="shared" si="2"/>
        <v>0</v>
      </c>
      <c r="G48" s="102"/>
    </row>
    <row r="49" spans="1:7" x14ac:dyDescent="0.25">
      <c r="A49" s="23" t="s">
        <v>529</v>
      </c>
      <c r="B49" s="32" t="s">
        <v>341</v>
      </c>
      <c r="C49" s="31">
        <v>64</v>
      </c>
      <c r="D49" s="31" t="s">
        <v>3</v>
      </c>
      <c r="E49" s="5"/>
      <c r="F49" s="8">
        <f t="shared" si="2"/>
        <v>0</v>
      </c>
      <c r="G49" s="102"/>
    </row>
    <row r="50" spans="1:7" ht="30" x14ac:dyDescent="0.25">
      <c r="A50" s="23" t="s">
        <v>530</v>
      </c>
      <c r="B50" s="32" t="s">
        <v>80</v>
      </c>
      <c r="C50" s="31">
        <v>70</v>
      </c>
      <c r="D50" s="31" t="s">
        <v>3</v>
      </c>
      <c r="E50" s="5"/>
      <c r="F50" s="8">
        <f t="shared" si="2"/>
        <v>0</v>
      </c>
      <c r="G50" s="102"/>
    </row>
    <row r="51" spans="1:7" ht="30" x14ac:dyDescent="0.25">
      <c r="A51" s="23" t="s">
        <v>531</v>
      </c>
      <c r="B51" s="32" t="s">
        <v>81</v>
      </c>
      <c r="C51" s="31">
        <v>140</v>
      </c>
      <c r="D51" s="31" t="s">
        <v>3</v>
      </c>
      <c r="E51" s="5"/>
      <c r="F51" s="8">
        <f t="shared" si="2"/>
        <v>0</v>
      </c>
      <c r="G51" s="102"/>
    </row>
    <row r="52" spans="1:7" ht="30" x14ac:dyDescent="0.25">
      <c r="A52" s="23" t="s">
        <v>532</v>
      </c>
      <c r="B52" s="32" t="s">
        <v>130</v>
      </c>
      <c r="C52" s="31">
        <v>150</v>
      </c>
      <c r="D52" s="31" t="s">
        <v>3</v>
      </c>
      <c r="E52" s="5"/>
      <c r="F52" s="8">
        <f t="shared" si="2"/>
        <v>0</v>
      </c>
      <c r="G52" s="102"/>
    </row>
    <row r="53" spans="1:7" ht="30" x14ac:dyDescent="0.25">
      <c r="A53" s="23" t="s">
        <v>533</v>
      </c>
      <c r="B53" s="32" t="s">
        <v>127</v>
      </c>
      <c r="C53" s="31">
        <v>500</v>
      </c>
      <c r="D53" s="31" t="s">
        <v>3</v>
      </c>
      <c r="E53" s="5"/>
      <c r="F53" s="8">
        <f t="shared" si="2"/>
        <v>0</v>
      </c>
      <c r="G53" s="102"/>
    </row>
    <row r="54" spans="1:7" x14ac:dyDescent="0.25">
      <c r="A54" s="23" t="s">
        <v>534</v>
      </c>
      <c r="B54" s="32" t="s">
        <v>82</v>
      </c>
      <c r="C54" s="31">
        <v>80</v>
      </c>
      <c r="D54" s="31" t="s">
        <v>3</v>
      </c>
      <c r="E54" s="5"/>
      <c r="F54" s="8">
        <f t="shared" si="2"/>
        <v>0</v>
      </c>
      <c r="G54" s="102"/>
    </row>
    <row r="55" spans="1:7" ht="30" x14ac:dyDescent="0.25">
      <c r="A55" s="23" t="s">
        <v>535</v>
      </c>
      <c r="B55" s="32" t="s">
        <v>83</v>
      </c>
      <c r="C55" s="31">
        <v>56</v>
      </c>
      <c r="D55" s="31" t="s">
        <v>3</v>
      </c>
      <c r="E55" s="5"/>
      <c r="F55" s="8">
        <f t="shared" si="2"/>
        <v>0</v>
      </c>
      <c r="G55" s="102"/>
    </row>
    <row r="56" spans="1:7" x14ac:dyDescent="0.25">
      <c r="A56" s="23" t="s">
        <v>536</v>
      </c>
      <c r="B56" s="29" t="s">
        <v>87</v>
      </c>
      <c r="C56" s="21">
        <v>64</v>
      </c>
      <c r="D56" s="31" t="s">
        <v>3</v>
      </c>
      <c r="E56" s="5"/>
      <c r="F56" s="8">
        <f t="shared" si="2"/>
        <v>0</v>
      </c>
      <c r="G56" s="102"/>
    </row>
    <row r="57" spans="1:7" x14ac:dyDescent="0.25">
      <c r="A57" s="23" t="s">
        <v>537</v>
      </c>
      <c r="B57" s="29" t="s">
        <v>88</v>
      </c>
      <c r="C57" s="21">
        <v>400</v>
      </c>
      <c r="D57" s="31" t="s">
        <v>3</v>
      </c>
      <c r="E57" s="5"/>
      <c r="F57" s="8">
        <f t="shared" si="2"/>
        <v>0</v>
      </c>
      <c r="G57" s="102"/>
    </row>
    <row r="58" spans="1:7" ht="30" x14ac:dyDescent="0.25">
      <c r="A58" s="23" t="s">
        <v>538</v>
      </c>
      <c r="B58" s="29" t="s">
        <v>89</v>
      </c>
      <c r="C58" s="21">
        <v>96</v>
      </c>
      <c r="D58" s="31" t="s">
        <v>3</v>
      </c>
      <c r="E58" s="5"/>
      <c r="F58" s="8">
        <f t="shared" si="2"/>
        <v>0</v>
      </c>
      <c r="G58" s="102"/>
    </row>
    <row r="59" spans="1:7" ht="30" x14ac:dyDescent="0.25">
      <c r="A59" s="23" t="s">
        <v>539</v>
      </c>
      <c r="B59" s="29" t="s">
        <v>90</v>
      </c>
      <c r="C59" s="21">
        <v>40</v>
      </c>
      <c r="D59" s="31" t="s">
        <v>3</v>
      </c>
      <c r="E59" s="5"/>
      <c r="F59" s="8">
        <f t="shared" ref="F59:F90" si="3">C59*E59</f>
        <v>0</v>
      </c>
      <c r="G59" s="102"/>
    </row>
    <row r="60" spans="1:7" ht="30" x14ac:dyDescent="0.25">
      <c r="A60" s="23" t="s">
        <v>540</v>
      </c>
      <c r="B60" s="29" t="s">
        <v>91</v>
      </c>
      <c r="C60" s="21">
        <v>150</v>
      </c>
      <c r="D60" s="31" t="s">
        <v>3</v>
      </c>
      <c r="E60" s="5"/>
      <c r="F60" s="8">
        <f t="shared" si="3"/>
        <v>0</v>
      </c>
      <c r="G60" s="102"/>
    </row>
    <row r="61" spans="1:7" ht="30" x14ac:dyDescent="0.25">
      <c r="A61" s="23" t="s">
        <v>541</v>
      </c>
      <c r="B61" s="34" t="s">
        <v>267</v>
      </c>
      <c r="C61" s="25">
        <v>10</v>
      </c>
      <c r="D61" s="31" t="s">
        <v>3</v>
      </c>
      <c r="E61" s="5"/>
      <c r="F61" s="8">
        <f t="shared" si="3"/>
        <v>0</v>
      </c>
      <c r="G61" s="102"/>
    </row>
    <row r="62" spans="1:7" ht="30" x14ac:dyDescent="0.25">
      <c r="A62" s="23" t="s">
        <v>542</v>
      </c>
      <c r="B62" s="30" t="s">
        <v>342</v>
      </c>
      <c r="C62" s="35">
        <v>64</v>
      </c>
      <c r="D62" s="31" t="s">
        <v>3</v>
      </c>
      <c r="E62" s="5"/>
      <c r="F62" s="8">
        <f t="shared" si="3"/>
        <v>0</v>
      </c>
      <c r="G62" s="102"/>
    </row>
    <row r="63" spans="1:7" ht="45" x14ac:dyDescent="0.25">
      <c r="A63" s="23" t="s">
        <v>543</v>
      </c>
      <c r="B63" s="30" t="s">
        <v>92</v>
      </c>
      <c r="C63" s="31">
        <v>10</v>
      </c>
      <c r="D63" s="31" t="s">
        <v>3</v>
      </c>
      <c r="E63" s="5"/>
      <c r="F63" s="8">
        <f t="shared" si="3"/>
        <v>0</v>
      </c>
      <c r="G63" s="102"/>
    </row>
    <row r="64" spans="1:7" ht="45" x14ac:dyDescent="0.25">
      <c r="A64" s="23" t="s">
        <v>544</v>
      </c>
      <c r="B64" s="28" t="s">
        <v>93</v>
      </c>
      <c r="C64" s="31">
        <v>10</v>
      </c>
      <c r="D64" s="31" t="s">
        <v>3</v>
      </c>
      <c r="E64" s="5"/>
      <c r="F64" s="8">
        <f t="shared" si="3"/>
        <v>0</v>
      </c>
      <c r="G64" s="102"/>
    </row>
    <row r="65" spans="1:7" ht="120" x14ac:dyDescent="0.25">
      <c r="A65" s="23" t="s">
        <v>545</v>
      </c>
      <c r="B65" s="30" t="s">
        <v>94</v>
      </c>
      <c r="C65" s="31">
        <v>40</v>
      </c>
      <c r="D65" s="31" t="s">
        <v>3</v>
      </c>
      <c r="E65" s="5"/>
      <c r="F65" s="8">
        <f t="shared" si="3"/>
        <v>0</v>
      </c>
      <c r="G65" s="102"/>
    </row>
    <row r="66" spans="1:7" ht="30" x14ac:dyDescent="0.25">
      <c r="A66" s="23" t="s">
        <v>546</v>
      </c>
      <c r="B66" s="32" t="s">
        <v>95</v>
      </c>
      <c r="C66" s="31">
        <v>20</v>
      </c>
      <c r="D66" s="31" t="s">
        <v>3</v>
      </c>
      <c r="E66" s="5"/>
      <c r="F66" s="8">
        <f t="shared" si="3"/>
        <v>0</v>
      </c>
      <c r="G66" s="102"/>
    </row>
    <row r="67" spans="1:7" x14ac:dyDescent="0.25">
      <c r="A67" s="23" t="s">
        <v>547</v>
      </c>
      <c r="B67" s="32" t="s">
        <v>96</v>
      </c>
      <c r="C67" s="31">
        <v>40</v>
      </c>
      <c r="D67" s="31" t="s">
        <v>3</v>
      </c>
      <c r="E67" s="5"/>
      <c r="F67" s="8">
        <f t="shared" si="3"/>
        <v>0</v>
      </c>
      <c r="G67" s="102"/>
    </row>
    <row r="68" spans="1:7" x14ac:dyDescent="0.25">
      <c r="A68" s="23" t="s">
        <v>548</v>
      </c>
      <c r="B68" s="32" t="s">
        <v>98</v>
      </c>
      <c r="C68" s="31">
        <v>40</v>
      </c>
      <c r="D68" s="31" t="s">
        <v>3</v>
      </c>
      <c r="E68" s="5"/>
      <c r="F68" s="8">
        <f t="shared" si="3"/>
        <v>0</v>
      </c>
      <c r="G68" s="102"/>
    </row>
    <row r="69" spans="1:7" ht="30" x14ac:dyDescent="0.25">
      <c r="A69" s="23" t="s">
        <v>549</v>
      </c>
      <c r="B69" s="32" t="s">
        <v>97</v>
      </c>
      <c r="C69" s="31">
        <v>24</v>
      </c>
      <c r="D69" s="31" t="s">
        <v>6</v>
      </c>
      <c r="E69" s="5"/>
      <c r="F69" s="8">
        <f t="shared" si="3"/>
        <v>0</v>
      </c>
      <c r="G69" s="102"/>
    </row>
    <row r="70" spans="1:7" ht="30" x14ac:dyDescent="0.25">
      <c r="A70" s="23" t="s">
        <v>550</v>
      </c>
      <c r="B70" s="32" t="s">
        <v>99</v>
      </c>
      <c r="C70" s="31">
        <v>400</v>
      </c>
      <c r="D70" s="31" t="s">
        <v>3</v>
      </c>
      <c r="E70" s="5"/>
      <c r="F70" s="8">
        <f t="shared" si="3"/>
        <v>0</v>
      </c>
      <c r="G70" s="102"/>
    </row>
    <row r="71" spans="1:7" x14ac:dyDescent="0.25">
      <c r="A71" s="23" t="s">
        <v>551</v>
      </c>
      <c r="B71" s="32" t="s">
        <v>100</v>
      </c>
      <c r="C71" s="31">
        <v>400</v>
      </c>
      <c r="D71" s="31" t="s">
        <v>3</v>
      </c>
      <c r="E71" s="5"/>
      <c r="F71" s="8">
        <f t="shared" si="3"/>
        <v>0</v>
      </c>
      <c r="G71" s="102"/>
    </row>
    <row r="72" spans="1:7" ht="30" x14ac:dyDescent="0.25">
      <c r="A72" s="23" t="s">
        <v>552</v>
      </c>
      <c r="B72" s="32" t="s">
        <v>101</v>
      </c>
      <c r="C72" s="31">
        <v>50</v>
      </c>
      <c r="D72" s="31" t="s">
        <v>3</v>
      </c>
      <c r="E72" s="5"/>
      <c r="F72" s="8">
        <f t="shared" si="3"/>
        <v>0</v>
      </c>
      <c r="G72" s="102"/>
    </row>
    <row r="73" spans="1:7" ht="30" x14ac:dyDescent="0.25">
      <c r="A73" s="23" t="s">
        <v>553</v>
      </c>
      <c r="B73" s="32" t="s">
        <v>102</v>
      </c>
      <c r="C73" s="31">
        <v>40</v>
      </c>
      <c r="D73" s="31" t="s">
        <v>3</v>
      </c>
      <c r="E73" s="5"/>
      <c r="F73" s="8">
        <f t="shared" si="3"/>
        <v>0</v>
      </c>
      <c r="G73" s="102"/>
    </row>
    <row r="74" spans="1:7" x14ac:dyDescent="0.25">
      <c r="A74" s="23" t="s">
        <v>554</v>
      </c>
      <c r="B74" s="34" t="s">
        <v>272</v>
      </c>
      <c r="C74" s="25">
        <v>20</v>
      </c>
      <c r="D74" s="31" t="s">
        <v>3</v>
      </c>
      <c r="E74" s="5"/>
      <c r="F74" s="8">
        <f t="shared" si="3"/>
        <v>0</v>
      </c>
      <c r="G74" s="102"/>
    </row>
    <row r="75" spans="1:7" x14ac:dyDescent="0.25">
      <c r="A75" s="23" t="s">
        <v>555</v>
      </c>
      <c r="B75" s="34" t="s">
        <v>273</v>
      </c>
      <c r="C75" s="25">
        <v>50</v>
      </c>
      <c r="D75" s="31" t="s">
        <v>3</v>
      </c>
      <c r="E75" s="5"/>
      <c r="F75" s="8">
        <f t="shared" si="3"/>
        <v>0</v>
      </c>
      <c r="G75" s="102"/>
    </row>
    <row r="76" spans="1:7" ht="30" x14ac:dyDescent="0.25">
      <c r="A76" s="23" t="s">
        <v>556</v>
      </c>
      <c r="B76" s="32" t="s">
        <v>343</v>
      </c>
      <c r="C76" s="33">
        <v>150</v>
      </c>
      <c r="D76" s="31" t="s">
        <v>3</v>
      </c>
      <c r="E76" s="5"/>
      <c r="F76" s="8">
        <f t="shared" si="3"/>
        <v>0</v>
      </c>
      <c r="G76" s="102"/>
    </row>
    <row r="77" spans="1:7" ht="30" x14ac:dyDescent="0.25">
      <c r="A77" s="23" t="s">
        <v>557</v>
      </c>
      <c r="B77" s="32" t="s">
        <v>103</v>
      </c>
      <c r="C77" s="33">
        <v>300</v>
      </c>
      <c r="D77" s="31" t="s">
        <v>9</v>
      </c>
      <c r="E77" s="5"/>
      <c r="F77" s="8">
        <f t="shared" si="3"/>
        <v>0</v>
      </c>
      <c r="G77" s="102"/>
    </row>
    <row r="78" spans="1:7" ht="45" x14ac:dyDescent="0.25">
      <c r="A78" s="23" t="s">
        <v>558</v>
      </c>
      <c r="B78" s="30" t="s">
        <v>204</v>
      </c>
      <c r="C78" s="31">
        <v>50</v>
      </c>
      <c r="D78" s="31" t="s">
        <v>3</v>
      </c>
      <c r="E78" s="5"/>
      <c r="F78" s="8">
        <f t="shared" si="3"/>
        <v>0</v>
      </c>
      <c r="G78" s="102"/>
    </row>
    <row r="79" spans="1:7" ht="45" x14ac:dyDescent="0.25">
      <c r="A79" s="23" t="s">
        <v>559</v>
      </c>
      <c r="B79" s="32" t="s">
        <v>117</v>
      </c>
      <c r="C79" s="31">
        <v>200</v>
      </c>
      <c r="D79" s="31" t="s">
        <v>3</v>
      </c>
      <c r="E79" s="5"/>
      <c r="F79" s="8">
        <f t="shared" si="3"/>
        <v>0</v>
      </c>
      <c r="G79" s="102"/>
    </row>
    <row r="80" spans="1:7" ht="45" x14ac:dyDescent="0.25">
      <c r="A80" s="23" t="s">
        <v>560</v>
      </c>
      <c r="B80" s="32" t="s">
        <v>406</v>
      </c>
      <c r="C80" s="31">
        <v>130</v>
      </c>
      <c r="D80" s="31" t="s">
        <v>3</v>
      </c>
      <c r="E80" s="5"/>
      <c r="F80" s="8">
        <f t="shared" si="3"/>
        <v>0</v>
      </c>
      <c r="G80" s="102"/>
    </row>
    <row r="81" spans="1:7" ht="30" x14ac:dyDescent="0.25">
      <c r="A81" s="23" t="s">
        <v>561</v>
      </c>
      <c r="B81" s="32" t="s">
        <v>344</v>
      </c>
      <c r="C81" s="31">
        <v>10</v>
      </c>
      <c r="D81" s="31" t="s">
        <v>3</v>
      </c>
      <c r="E81" s="5"/>
      <c r="F81" s="8">
        <f t="shared" si="3"/>
        <v>0</v>
      </c>
      <c r="G81" s="102"/>
    </row>
    <row r="82" spans="1:7" ht="60" x14ac:dyDescent="0.25">
      <c r="A82" s="23" t="s">
        <v>562</v>
      </c>
      <c r="B82" s="32" t="s">
        <v>345</v>
      </c>
      <c r="C82" s="31">
        <v>130</v>
      </c>
      <c r="D82" s="31" t="s">
        <v>3</v>
      </c>
      <c r="E82" s="5"/>
      <c r="F82" s="8">
        <f t="shared" si="3"/>
        <v>0</v>
      </c>
      <c r="G82" s="102"/>
    </row>
    <row r="83" spans="1:7" ht="30" x14ac:dyDescent="0.25">
      <c r="A83" s="23" t="s">
        <v>563</v>
      </c>
      <c r="B83" s="32" t="s">
        <v>346</v>
      </c>
      <c r="C83" s="31">
        <v>10</v>
      </c>
      <c r="D83" s="31" t="s">
        <v>3</v>
      </c>
      <c r="E83" s="5"/>
      <c r="F83" s="8">
        <f t="shared" si="3"/>
        <v>0</v>
      </c>
      <c r="G83" s="102"/>
    </row>
    <row r="84" spans="1:7" x14ac:dyDescent="0.25">
      <c r="A84" s="23" t="s">
        <v>564</v>
      </c>
      <c r="B84" s="32" t="s">
        <v>347</v>
      </c>
      <c r="C84" s="31">
        <v>35</v>
      </c>
      <c r="D84" s="31" t="s">
        <v>3</v>
      </c>
      <c r="E84" s="5"/>
      <c r="F84" s="8">
        <f t="shared" si="3"/>
        <v>0</v>
      </c>
      <c r="G84" s="102"/>
    </row>
    <row r="85" spans="1:7" x14ac:dyDescent="0.25">
      <c r="A85" s="23" t="s">
        <v>565</v>
      </c>
      <c r="B85" s="32" t="s">
        <v>104</v>
      </c>
      <c r="C85" s="31">
        <v>400</v>
      </c>
      <c r="D85" s="31" t="s">
        <v>4</v>
      </c>
      <c r="E85" s="5"/>
      <c r="F85" s="8">
        <f t="shared" si="3"/>
        <v>0</v>
      </c>
      <c r="G85" s="102"/>
    </row>
    <row r="86" spans="1:7" ht="30" x14ac:dyDescent="0.25">
      <c r="A86" s="23" t="s">
        <v>566</v>
      </c>
      <c r="B86" s="32" t="s">
        <v>105</v>
      </c>
      <c r="C86" s="31">
        <v>70</v>
      </c>
      <c r="D86" s="31" t="s">
        <v>3</v>
      </c>
      <c r="E86" s="5"/>
      <c r="F86" s="8">
        <f t="shared" si="3"/>
        <v>0</v>
      </c>
      <c r="G86" s="102"/>
    </row>
    <row r="87" spans="1:7" ht="30" x14ac:dyDescent="0.25">
      <c r="A87" s="23" t="s">
        <v>567</v>
      </c>
      <c r="B87" s="32" t="s">
        <v>106</v>
      </c>
      <c r="C87" s="31">
        <v>40</v>
      </c>
      <c r="D87" s="31" t="s">
        <v>3</v>
      </c>
      <c r="E87" s="5"/>
      <c r="F87" s="8">
        <f t="shared" si="3"/>
        <v>0</v>
      </c>
      <c r="G87" s="102"/>
    </row>
    <row r="88" spans="1:7" x14ac:dyDescent="0.25">
      <c r="A88" s="23" t="s">
        <v>568</v>
      </c>
      <c r="B88" s="36" t="s">
        <v>107</v>
      </c>
      <c r="C88" s="37">
        <v>10</v>
      </c>
      <c r="D88" s="31" t="s">
        <v>3</v>
      </c>
      <c r="E88" s="5"/>
      <c r="F88" s="8">
        <f t="shared" si="3"/>
        <v>0</v>
      </c>
      <c r="G88" s="102"/>
    </row>
    <row r="89" spans="1:7" ht="30" x14ac:dyDescent="0.25">
      <c r="A89" s="23" t="s">
        <v>569</v>
      </c>
      <c r="B89" s="36" t="s">
        <v>110</v>
      </c>
      <c r="C89" s="37">
        <v>10</v>
      </c>
      <c r="D89" s="31" t="s">
        <v>3</v>
      </c>
      <c r="E89" s="5"/>
      <c r="F89" s="8">
        <f t="shared" si="3"/>
        <v>0</v>
      </c>
      <c r="G89" s="102"/>
    </row>
    <row r="90" spans="1:7" ht="30" x14ac:dyDescent="0.25">
      <c r="A90" s="23" t="s">
        <v>570</v>
      </c>
      <c r="B90" s="36" t="s">
        <v>111</v>
      </c>
      <c r="C90" s="37">
        <v>8</v>
      </c>
      <c r="D90" s="31" t="s">
        <v>3</v>
      </c>
      <c r="E90" s="5"/>
      <c r="F90" s="8">
        <f t="shared" si="3"/>
        <v>0</v>
      </c>
      <c r="G90" s="102"/>
    </row>
    <row r="91" spans="1:7" x14ac:dyDescent="0.25">
      <c r="A91" s="23" t="s">
        <v>571</v>
      </c>
      <c r="B91" s="36" t="s">
        <v>108</v>
      </c>
      <c r="C91" s="37">
        <v>4</v>
      </c>
      <c r="D91" s="31" t="s">
        <v>3</v>
      </c>
      <c r="E91" s="5"/>
      <c r="F91" s="8">
        <f t="shared" ref="F91:F107" si="4">C91*E91</f>
        <v>0</v>
      </c>
      <c r="G91" s="102"/>
    </row>
    <row r="92" spans="1:7" ht="30" x14ac:dyDescent="0.25">
      <c r="A92" s="23" t="s">
        <v>572</v>
      </c>
      <c r="B92" s="36" t="s">
        <v>112</v>
      </c>
      <c r="C92" s="37">
        <v>10</v>
      </c>
      <c r="D92" s="31" t="s">
        <v>3</v>
      </c>
      <c r="E92" s="5"/>
      <c r="F92" s="8">
        <f t="shared" si="4"/>
        <v>0</v>
      </c>
      <c r="G92" s="102"/>
    </row>
    <row r="93" spans="1:7" ht="30" x14ac:dyDescent="0.25">
      <c r="A93" s="23" t="s">
        <v>573</v>
      </c>
      <c r="B93" s="36" t="s">
        <v>113</v>
      </c>
      <c r="C93" s="37">
        <v>4</v>
      </c>
      <c r="D93" s="31" t="s">
        <v>3</v>
      </c>
      <c r="E93" s="5"/>
      <c r="F93" s="8">
        <f t="shared" si="4"/>
        <v>0</v>
      </c>
      <c r="G93" s="102"/>
    </row>
    <row r="94" spans="1:7" x14ac:dyDescent="0.25">
      <c r="A94" s="23" t="s">
        <v>574</v>
      </c>
      <c r="B94" s="36" t="s">
        <v>109</v>
      </c>
      <c r="C94" s="37">
        <v>6</v>
      </c>
      <c r="D94" s="31" t="s">
        <v>3</v>
      </c>
      <c r="E94" s="5"/>
      <c r="F94" s="8">
        <f t="shared" si="4"/>
        <v>0</v>
      </c>
      <c r="G94" s="102"/>
    </row>
    <row r="95" spans="1:7" ht="30" x14ac:dyDescent="0.25">
      <c r="A95" s="23" t="s">
        <v>575</v>
      </c>
      <c r="B95" s="36" t="s">
        <v>114</v>
      </c>
      <c r="C95" s="37">
        <v>12</v>
      </c>
      <c r="D95" s="31" t="s">
        <v>3</v>
      </c>
      <c r="E95" s="5"/>
      <c r="F95" s="8">
        <f t="shared" si="4"/>
        <v>0</v>
      </c>
      <c r="G95" s="102"/>
    </row>
    <row r="96" spans="1:7" ht="30" x14ac:dyDescent="0.25">
      <c r="A96" s="23" t="s">
        <v>576</v>
      </c>
      <c r="B96" s="36" t="s">
        <v>115</v>
      </c>
      <c r="C96" s="37">
        <v>4</v>
      </c>
      <c r="D96" s="31" t="s">
        <v>3</v>
      </c>
      <c r="E96" s="5"/>
      <c r="F96" s="8">
        <f t="shared" si="4"/>
        <v>0</v>
      </c>
      <c r="G96" s="102"/>
    </row>
    <row r="97" spans="1:7" ht="45" x14ac:dyDescent="0.25">
      <c r="A97" s="23" t="s">
        <v>577</v>
      </c>
      <c r="B97" s="36" t="s">
        <v>348</v>
      </c>
      <c r="C97" s="37">
        <v>120</v>
      </c>
      <c r="D97" s="31" t="s">
        <v>3</v>
      </c>
      <c r="E97" s="5"/>
      <c r="F97" s="8">
        <f t="shared" si="4"/>
        <v>0</v>
      </c>
      <c r="G97" s="102"/>
    </row>
    <row r="98" spans="1:7" ht="30" x14ac:dyDescent="0.25">
      <c r="A98" s="23" t="s">
        <v>578</v>
      </c>
      <c r="B98" s="36" t="s">
        <v>116</v>
      </c>
      <c r="C98" s="37">
        <v>500</v>
      </c>
      <c r="D98" s="31" t="s">
        <v>3</v>
      </c>
      <c r="E98" s="5"/>
      <c r="F98" s="8">
        <f t="shared" si="4"/>
        <v>0</v>
      </c>
      <c r="G98" s="102"/>
    </row>
    <row r="99" spans="1:7" x14ac:dyDescent="0.25">
      <c r="A99" s="23" t="s">
        <v>579</v>
      </c>
      <c r="B99" s="36" t="s">
        <v>125</v>
      </c>
      <c r="C99" s="37">
        <v>64</v>
      </c>
      <c r="D99" s="31" t="s">
        <v>3</v>
      </c>
      <c r="E99" s="5"/>
      <c r="F99" s="8">
        <f t="shared" si="4"/>
        <v>0</v>
      </c>
      <c r="G99" s="102"/>
    </row>
    <row r="100" spans="1:7" x14ac:dyDescent="0.25">
      <c r="A100" s="23" t="s">
        <v>580</v>
      </c>
      <c r="B100" s="34" t="s">
        <v>349</v>
      </c>
      <c r="C100" s="37">
        <v>32</v>
      </c>
      <c r="D100" s="31" t="s">
        <v>3</v>
      </c>
      <c r="E100" s="5"/>
      <c r="F100" s="8">
        <f t="shared" si="4"/>
        <v>0</v>
      </c>
      <c r="G100" s="102"/>
    </row>
    <row r="101" spans="1:7" ht="30" x14ac:dyDescent="0.25">
      <c r="A101" s="23" t="s">
        <v>581</v>
      </c>
      <c r="B101" s="34" t="s">
        <v>350</v>
      </c>
      <c r="C101" s="37">
        <v>150</v>
      </c>
      <c r="D101" s="31" t="s">
        <v>3</v>
      </c>
      <c r="E101" s="5"/>
      <c r="F101" s="8">
        <f t="shared" si="4"/>
        <v>0</v>
      </c>
      <c r="G101" s="102"/>
    </row>
    <row r="102" spans="1:7" ht="30" x14ac:dyDescent="0.25">
      <c r="A102" s="23" t="s">
        <v>582</v>
      </c>
      <c r="B102" s="34" t="s">
        <v>126</v>
      </c>
      <c r="C102" s="37">
        <v>100</v>
      </c>
      <c r="D102" s="31" t="s">
        <v>3</v>
      </c>
      <c r="E102" s="5"/>
      <c r="F102" s="8">
        <f t="shared" si="4"/>
        <v>0</v>
      </c>
      <c r="G102" s="102"/>
    </row>
    <row r="103" spans="1:7" ht="30" x14ac:dyDescent="0.25">
      <c r="A103" s="23" t="s">
        <v>583</v>
      </c>
      <c r="B103" s="34" t="s">
        <v>128</v>
      </c>
      <c r="C103" s="37">
        <v>500</v>
      </c>
      <c r="D103" s="31" t="s">
        <v>3</v>
      </c>
      <c r="E103" s="5"/>
      <c r="F103" s="8">
        <f t="shared" si="4"/>
        <v>0</v>
      </c>
      <c r="G103" s="102"/>
    </row>
    <row r="104" spans="1:7" ht="30" x14ac:dyDescent="0.25">
      <c r="A104" s="23" t="s">
        <v>584</v>
      </c>
      <c r="B104" s="34" t="s">
        <v>205</v>
      </c>
      <c r="C104" s="37">
        <v>70</v>
      </c>
      <c r="D104" s="31" t="s">
        <v>3</v>
      </c>
      <c r="E104" s="5"/>
      <c r="F104" s="8">
        <f t="shared" si="4"/>
        <v>0</v>
      </c>
      <c r="G104" s="102"/>
    </row>
    <row r="105" spans="1:7" ht="30" x14ac:dyDescent="0.25">
      <c r="A105" s="23" t="s">
        <v>585</v>
      </c>
      <c r="B105" s="38" t="s">
        <v>206</v>
      </c>
      <c r="C105" s="37">
        <v>300</v>
      </c>
      <c r="D105" s="31" t="s">
        <v>3</v>
      </c>
      <c r="E105" s="5"/>
      <c r="F105" s="8">
        <f t="shared" si="4"/>
        <v>0</v>
      </c>
      <c r="G105" s="102"/>
    </row>
    <row r="106" spans="1:7" ht="30" x14ac:dyDescent="0.25">
      <c r="A106" s="23" t="s">
        <v>586</v>
      </c>
      <c r="B106" s="38" t="s">
        <v>188</v>
      </c>
      <c r="C106" s="37">
        <v>30</v>
      </c>
      <c r="D106" s="31" t="s">
        <v>3</v>
      </c>
      <c r="E106" s="5"/>
      <c r="F106" s="8">
        <f t="shared" si="4"/>
        <v>0</v>
      </c>
      <c r="G106" s="102"/>
    </row>
    <row r="107" spans="1:7" ht="30" x14ac:dyDescent="0.25">
      <c r="A107" s="23" t="s">
        <v>587</v>
      </c>
      <c r="B107" s="29" t="s">
        <v>207</v>
      </c>
      <c r="C107" s="21">
        <v>192</v>
      </c>
      <c r="D107" s="31" t="s">
        <v>3</v>
      </c>
      <c r="E107" s="5"/>
      <c r="F107" s="8">
        <f t="shared" si="4"/>
        <v>0</v>
      </c>
      <c r="G107" s="102"/>
    </row>
    <row r="108" spans="1:7" ht="29.25" customHeight="1" x14ac:dyDescent="0.25">
      <c r="A108" s="26" t="s">
        <v>588</v>
      </c>
      <c r="B108" s="39" t="s">
        <v>131</v>
      </c>
      <c r="C108" s="40"/>
      <c r="D108" s="40"/>
      <c r="E108" s="40"/>
      <c r="F108" s="6">
        <f>SUM(F109:F116)</f>
        <v>0</v>
      </c>
      <c r="G108" s="103">
        <f>F108</f>
        <v>0</v>
      </c>
    </row>
    <row r="109" spans="1:7" ht="45" x14ac:dyDescent="0.25">
      <c r="A109" s="23" t="s">
        <v>589</v>
      </c>
      <c r="B109" s="30" t="s">
        <v>132</v>
      </c>
      <c r="C109" s="35">
        <v>150</v>
      </c>
      <c r="D109" s="31" t="s">
        <v>3</v>
      </c>
      <c r="E109" s="5"/>
      <c r="F109" s="8">
        <f t="shared" ref="F109:F116" si="5">C109*E109</f>
        <v>0</v>
      </c>
      <c r="G109" s="102"/>
    </row>
    <row r="110" spans="1:7" ht="30" x14ac:dyDescent="0.25">
      <c r="A110" s="23" t="s">
        <v>590</v>
      </c>
      <c r="B110" s="32" t="s">
        <v>133</v>
      </c>
      <c r="C110" s="33">
        <v>64</v>
      </c>
      <c r="D110" s="31" t="s">
        <v>3</v>
      </c>
      <c r="E110" s="5"/>
      <c r="F110" s="8">
        <f t="shared" si="5"/>
        <v>0</v>
      </c>
      <c r="G110" s="102"/>
    </row>
    <row r="111" spans="1:7" ht="30" x14ac:dyDescent="0.25">
      <c r="A111" s="23" t="s">
        <v>591</v>
      </c>
      <c r="B111" s="29" t="s">
        <v>163</v>
      </c>
      <c r="C111" s="21">
        <v>16</v>
      </c>
      <c r="D111" s="31" t="s">
        <v>3</v>
      </c>
      <c r="E111" s="5"/>
      <c r="F111" s="8">
        <f t="shared" si="5"/>
        <v>0</v>
      </c>
      <c r="G111" s="102"/>
    </row>
    <row r="112" spans="1:7" ht="45" x14ac:dyDescent="0.25">
      <c r="A112" s="23" t="s">
        <v>592</v>
      </c>
      <c r="B112" s="29" t="s">
        <v>375</v>
      </c>
      <c r="C112" s="21">
        <v>32</v>
      </c>
      <c r="D112" s="31" t="s">
        <v>3</v>
      </c>
      <c r="E112" s="5"/>
      <c r="F112" s="8">
        <f t="shared" si="5"/>
        <v>0</v>
      </c>
      <c r="G112" s="102"/>
    </row>
    <row r="113" spans="1:7" ht="30" x14ac:dyDescent="0.25">
      <c r="A113" s="23" t="s">
        <v>593</v>
      </c>
      <c r="B113" s="41" t="s">
        <v>374</v>
      </c>
      <c r="C113" s="21">
        <v>32</v>
      </c>
      <c r="D113" s="31" t="s">
        <v>3</v>
      </c>
      <c r="E113" s="5"/>
      <c r="F113" s="8">
        <f t="shared" si="5"/>
        <v>0</v>
      </c>
      <c r="G113" s="102"/>
    </row>
    <row r="114" spans="1:7" ht="30" x14ac:dyDescent="0.25">
      <c r="A114" s="23" t="s">
        <v>594</v>
      </c>
      <c r="B114" s="34" t="s">
        <v>164</v>
      </c>
      <c r="C114" s="21">
        <v>32</v>
      </c>
      <c r="D114" s="31" t="s">
        <v>3</v>
      </c>
      <c r="E114" s="5"/>
      <c r="F114" s="8">
        <f t="shared" si="5"/>
        <v>0</v>
      </c>
      <c r="G114" s="102"/>
    </row>
    <row r="115" spans="1:7" x14ac:dyDescent="0.25">
      <c r="A115" s="23" t="s">
        <v>595</v>
      </c>
      <c r="B115" s="29" t="s">
        <v>186</v>
      </c>
      <c r="C115" s="21">
        <v>2</v>
      </c>
      <c r="D115" s="31" t="s">
        <v>3</v>
      </c>
      <c r="E115" s="5"/>
      <c r="F115" s="8">
        <f t="shared" si="5"/>
        <v>0</v>
      </c>
      <c r="G115" s="102"/>
    </row>
    <row r="116" spans="1:7" x14ac:dyDescent="0.25">
      <c r="A116" s="23" t="s">
        <v>596</v>
      </c>
      <c r="B116" s="29" t="s">
        <v>187</v>
      </c>
      <c r="C116" s="21">
        <v>2</v>
      </c>
      <c r="D116" s="31" t="s">
        <v>3</v>
      </c>
      <c r="E116" s="5"/>
      <c r="F116" s="8">
        <f t="shared" si="5"/>
        <v>0</v>
      </c>
      <c r="G116" s="102"/>
    </row>
    <row r="117" spans="1:7" ht="25.5" customHeight="1" x14ac:dyDescent="0.25">
      <c r="A117" s="26" t="s">
        <v>597</v>
      </c>
      <c r="B117" s="39" t="s">
        <v>181</v>
      </c>
      <c r="C117" s="33"/>
      <c r="D117" s="33"/>
      <c r="E117" s="33"/>
      <c r="F117" s="6">
        <f>SUM(F118:F151)</f>
        <v>0</v>
      </c>
      <c r="G117" s="103">
        <f>F117</f>
        <v>0</v>
      </c>
    </row>
    <row r="118" spans="1:7" ht="30" x14ac:dyDescent="0.25">
      <c r="A118" s="23" t="s">
        <v>598</v>
      </c>
      <c r="B118" s="32" t="s">
        <v>134</v>
      </c>
      <c r="C118" s="33">
        <v>100</v>
      </c>
      <c r="D118" s="31" t="s">
        <v>9</v>
      </c>
      <c r="E118" s="5"/>
      <c r="F118" s="8">
        <f t="shared" ref="F118:F151" si="6">C118*E118</f>
        <v>0</v>
      </c>
      <c r="G118" s="102"/>
    </row>
    <row r="119" spans="1:7" ht="30" x14ac:dyDescent="0.25">
      <c r="A119" s="23" t="s">
        <v>599</v>
      </c>
      <c r="B119" s="32" t="s">
        <v>135</v>
      </c>
      <c r="C119" s="33">
        <v>500</v>
      </c>
      <c r="D119" s="31" t="s">
        <v>4</v>
      </c>
      <c r="E119" s="5"/>
      <c r="F119" s="8">
        <f t="shared" si="6"/>
        <v>0</v>
      </c>
      <c r="G119" s="102"/>
    </row>
    <row r="120" spans="1:7" x14ac:dyDescent="0.25">
      <c r="A120" s="23" t="s">
        <v>600</v>
      </c>
      <c r="B120" s="42" t="s">
        <v>137</v>
      </c>
      <c r="C120" s="33">
        <v>40</v>
      </c>
      <c r="D120" s="31" t="s">
        <v>3</v>
      </c>
      <c r="E120" s="5"/>
      <c r="F120" s="8">
        <f t="shared" si="6"/>
        <v>0</v>
      </c>
      <c r="G120" s="102"/>
    </row>
    <row r="121" spans="1:7" ht="30" x14ac:dyDescent="0.25">
      <c r="A121" s="23" t="s">
        <v>601</v>
      </c>
      <c r="B121" s="42" t="s">
        <v>136</v>
      </c>
      <c r="C121" s="33">
        <v>16</v>
      </c>
      <c r="D121" s="31" t="s">
        <v>3</v>
      </c>
      <c r="E121" s="5"/>
      <c r="F121" s="8">
        <f t="shared" si="6"/>
        <v>0</v>
      </c>
      <c r="G121" s="102"/>
    </row>
    <row r="122" spans="1:7" ht="30" x14ac:dyDescent="0.25">
      <c r="A122" s="23" t="s">
        <v>602</v>
      </c>
      <c r="B122" s="28" t="s">
        <v>138</v>
      </c>
      <c r="C122" s="33">
        <v>40</v>
      </c>
      <c r="D122" s="31" t="s">
        <v>3</v>
      </c>
      <c r="E122" s="5"/>
      <c r="F122" s="8">
        <f t="shared" si="6"/>
        <v>0</v>
      </c>
      <c r="G122" s="102"/>
    </row>
    <row r="123" spans="1:7" ht="30" x14ac:dyDescent="0.25">
      <c r="A123" s="23" t="s">
        <v>603</v>
      </c>
      <c r="B123" s="28" t="s">
        <v>139</v>
      </c>
      <c r="C123" s="33">
        <v>16</v>
      </c>
      <c r="D123" s="31" t="s">
        <v>3</v>
      </c>
      <c r="E123" s="5"/>
      <c r="F123" s="8">
        <f t="shared" si="6"/>
        <v>0</v>
      </c>
      <c r="G123" s="102"/>
    </row>
    <row r="124" spans="1:7" ht="30" x14ac:dyDescent="0.25">
      <c r="A124" s="23" t="s">
        <v>604</v>
      </c>
      <c r="B124" s="28" t="s">
        <v>248</v>
      </c>
      <c r="C124" s="33">
        <v>60</v>
      </c>
      <c r="D124" s="31" t="s">
        <v>3</v>
      </c>
      <c r="E124" s="5"/>
      <c r="F124" s="8">
        <f t="shared" si="6"/>
        <v>0</v>
      </c>
      <c r="G124" s="102"/>
    </row>
    <row r="125" spans="1:7" ht="30" x14ac:dyDescent="0.25">
      <c r="A125" s="23" t="s">
        <v>605</v>
      </c>
      <c r="B125" s="28" t="s">
        <v>199</v>
      </c>
      <c r="C125" s="33">
        <v>192</v>
      </c>
      <c r="D125" s="31" t="s">
        <v>3</v>
      </c>
      <c r="E125" s="5"/>
      <c r="F125" s="8">
        <f t="shared" si="6"/>
        <v>0</v>
      </c>
      <c r="G125" s="102"/>
    </row>
    <row r="126" spans="1:7" ht="30" x14ac:dyDescent="0.25">
      <c r="A126" s="23" t="s">
        <v>606</v>
      </c>
      <c r="B126" s="32" t="s">
        <v>140</v>
      </c>
      <c r="C126" s="33">
        <v>1</v>
      </c>
      <c r="D126" s="31" t="s">
        <v>3</v>
      </c>
      <c r="E126" s="5"/>
      <c r="F126" s="8">
        <f t="shared" si="6"/>
        <v>0</v>
      </c>
      <c r="G126" s="102"/>
    </row>
    <row r="127" spans="1:7" ht="30" x14ac:dyDescent="0.25">
      <c r="A127" s="23" t="s">
        <v>607</v>
      </c>
      <c r="B127" s="32" t="s">
        <v>352</v>
      </c>
      <c r="C127" s="33">
        <v>40</v>
      </c>
      <c r="D127" s="31" t="s">
        <v>3</v>
      </c>
      <c r="E127" s="5"/>
      <c r="F127" s="8">
        <f t="shared" si="6"/>
        <v>0</v>
      </c>
      <c r="G127" s="102"/>
    </row>
    <row r="128" spans="1:7" ht="30" x14ac:dyDescent="0.25">
      <c r="A128" s="23" t="s">
        <v>608</v>
      </c>
      <c r="B128" s="32" t="s">
        <v>353</v>
      </c>
      <c r="C128" s="33">
        <v>16</v>
      </c>
      <c r="D128" s="31" t="s">
        <v>3</v>
      </c>
      <c r="E128" s="5"/>
      <c r="F128" s="8">
        <f t="shared" si="6"/>
        <v>0</v>
      </c>
      <c r="G128" s="102"/>
    </row>
    <row r="129" spans="1:7" x14ac:dyDescent="0.25">
      <c r="A129" s="23" t="s">
        <v>609</v>
      </c>
      <c r="B129" s="32" t="s">
        <v>149</v>
      </c>
      <c r="C129" s="33">
        <v>40</v>
      </c>
      <c r="D129" s="31" t="s">
        <v>3</v>
      </c>
      <c r="E129" s="5"/>
      <c r="F129" s="8">
        <f t="shared" si="6"/>
        <v>0</v>
      </c>
      <c r="G129" s="102"/>
    </row>
    <row r="130" spans="1:7" ht="30" x14ac:dyDescent="0.25">
      <c r="A130" s="23" t="s">
        <v>610</v>
      </c>
      <c r="B130" s="32" t="s">
        <v>351</v>
      </c>
      <c r="C130" s="33">
        <v>32</v>
      </c>
      <c r="D130" s="31" t="s">
        <v>3</v>
      </c>
      <c r="E130" s="5"/>
      <c r="F130" s="8">
        <f t="shared" si="6"/>
        <v>0</v>
      </c>
      <c r="G130" s="102"/>
    </row>
    <row r="131" spans="1:7" ht="30" x14ac:dyDescent="0.25">
      <c r="A131" s="23" t="s">
        <v>611</v>
      </c>
      <c r="B131" s="32" t="s">
        <v>150</v>
      </c>
      <c r="C131" s="33">
        <v>150</v>
      </c>
      <c r="D131" s="31" t="s">
        <v>3</v>
      </c>
      <c r="E131" s="5"/>
      <c r="F131" s="8">
        <f t="shared" si="6"/>
        <v>0</v>
      </c>
      <c r="G131" s="102"/>
    </row>
    <row r="132" spans="1:7" ht="30" x14ac:dyDescent="0.25">
      <c r="A132" s="23" t="s">
        <v>612</v>
      </c>
      <c r="B132" s="32" t="s">
        <v>151</v>
      </c>
      <c r="C132" s="33">
        <v>100</v>
      </c>
      <c r="D132" s="31" t="s">
        <v>3</v>
      </c>
      <c r="E132" s="5"/>
      <c r="F132" s="8">
        <f t="shared" si="6"/>
        <v>0</v>
      </c>
      <c r="G132" s="102"/>
    </row>
    <row r="133" spans="1:7" ht="30" x14ac:dyDescent="0.25">
      <c r="A133" s="23" t="s">
        <v>613</v>
      </c>
      <c r="B133" s="32" t="s">
        <v>354</v>
      </c>
      <c r="C133" s="33">
        <v>300</v>
      </c>
      <c r="D133" s="33" t="s">
        <v>4</v>
      </c>
      <c r="E133" s="5"/>
      <c r="F133" s="8">
        <f t="shared" si="6"/>
        <v>0</v>
      </c>
      <c r="G133" s="102"/>
    </row>
    <row r="134" spans="1:7" ht="30" x14ac:dyDescent="0.25">
      <c r="A134" s="23" t="s">
        <v>614</v>
      </c>
      <c r="B134" s="32" t="s">
        <v>263</v>
      </c>
      <c r="C134" s="33">
        <v>13000</v>
      </c>
      <c r="D134" s="33" t="s">
        <v>7</v>
      </c>
      <c r="E134" s="5"/>
      <c r="F134" s="8">
        <f t="shared" si="6"/>
        <v>0</v>
      </c>
      <c r="G134" s="102"/>
    </row>
    <row r="135" spans="1:7" ht="30" x14ac:dyDescent="0.25">
      <c r="A135" s="23" t="s">
        <v>615</v>
      </c>
      <c r="B135" s="30" t="s">
        <v>152</v>
      </c>
      <c r="C135" s="33">
        <v>250</v>
      </c>
      <c r="D135" s="33" t="s">
        <v>3</v>
      </c>
      <c r="E135" s="5"/>
      <c r="F135" s="8">
        <f t="shared" si="6"/>
        <v>0</v>
      </c>
      <c r="G135" s="102"/>
    </row>
    <row r="136" spans="1:7" ht="45" x14ac:dyDescent="0.25">
      <c r="A136" s="23" t="s">
        <v>616</v>
      </c>
      <c r="B136" s="30" t="s">
        <v>162</v>
      </c>
      <c r="C136" s="33">
        <v>16</v>
      </c>
      <c r="D136" s="33" t="s">
        <v>6</v>
      </c>
      <c r="E136" s="5"/>
      <c r="F136" s="8">
        <f t="shared" si="6"/>
        <v>0</v>
      </c>
      <c r="G136" s="102"/>
    </row>
    <row r="137" spans="1:7" ht="45" x14ac:dyDescent="0.25">
      <c r="A137" s="23" t="s">
        <v>617</v>
      </c>
      <c r="B137" s="30" t="s">
        <v>355</v>
      </c>
      <c r="C137" s="33">
        <v>100</v>
      </c>
      <c r="D137" s="33" t="s">
        <v>3</v>
      </c>
      <c r="E137" s="5"/>
      <c r="F137" s="8">
        <f t="shared" si="6"/>
        <v>0</v>
      </c>
      <c r="G137" s="102"/>
    </row>
    <row r="138" spans="1:7" ht="45" x14ac:dyDescent="0.25">
      <c r="A138" s="23" t="s">
        <v>618</v>
      </c>
      <c r="B138" s="30" t="s">
        <v>154</v>
      </c>
      <c r="C138" s="33">
        <v>24</v>
      </c>
      <c r="D138" s="33" t="s">
        <v>3</v>
      </c>
      <c r="E138" s="5"/>
      <c r="F138" s="8">
        <f t="shared" si="6"/>
        <v>0</v>
      </c>
      <c r="G138" s="102"/>
    </row>
    <row r="139" spans="1:7" ht="45" x14ac:dyDescent="0.25">
      <c r="A139" s="23" t="s">
        <v>619</v>
      </c>
      <c r="B139" s="30" t="s">
        <v>356</v>
      </c>
      <c r="C139" s="33">
        <v>100</v>
      </c>
      <c r="D139" s="33" t="s">
        <v>4</v>
      </c>
      <c r="E139" s="5"/>
      <c r="F139" s="8">
        <f t="shared" si="6"/>
        <v>0</v>
      </c>
      <c r="G139" s="102"/>
    </row>
    <row r="140" spans="1:7" ht="30" x14ac:dyDescent="0.25">
      <c r="A140" s="23" t="s">
        <v>620</v>
      </c>
      <c r="B140" s="30" t="s">
        <v>153</v>
      </c>
      <c r="C140" s="33">
        <v>500</v>
      </c>
      <c r="D140" s="33" t="s">
        <v>3</v>
      </c>
      <c r="E140" s="5"/>
      <c r="F140" s="8">
        <f t="shared" si="6"/>
        <v>0</v>
      </c>
      <c r="G140" s="102"/>
    </row>
    <row r="141" spans="1:7" ht="30" x14ac:dyDescent="0.25">
      <c r="A141" s="23" t="s">
        <v>621</v>
      </c>
      <c r="B141" s="30" t="s">
        <v>161</v>
      </c>
      <c r="C141" s="33">
        <v>1000</v>
      </c>
      <c r="D141" s="33" t="s">
        <v>3</v>
      </c>
      <c r="E141" s="5"/>
      <c r="F141" s="8">
        <f t="shared" si="6"/>
        <v>0</v>
      </c>
      <c r="G141" s="102"/>
    </row>
    <row r="142" spans="1:7" ht="30" x14ac:dyDescent="0.25">
      <c r="A142" s="23" t="s">
        <v>622</v>
      </c>
      <c r="B142" s="30" t="s">
        <v>156</v>
      </c>
      <c r="C142" s="33">
        <v>30</v>
      </c>
      <c r="D142" s="33" t="s">
        <v>9</v>
      </c>
      <c r="E142" s="5"/>
      <c r="F142" s="8">
        <f t="shared" si="6"/>
        <v>0</v>
      </c>
      <c r="G142" s="102"/>
    </row>
    <row r="143" spans="1:7" x14ac:dyDescent="0.25">
      <c r="A143" s="23" t="s">
        <v>623</v>
      </c>
      <c r="B143" s="30" t="s">
        <v>155</v>
      </c>
      <c r="C143" s="33">
        <v>2000</v>
      </c>
      <c r="D143" s="33" t="s">
        <v>3</v>
      </c>
      <c r="E143" s="5"/>
      <c r="F143" s="8">
        <f t="shared" si="6"/>
        <v>0</v>
      </c>
      <c r="G143" s="102"/>
    </row>
    <row r="144" spans="1:7" ht="18.75" customHeight="1" x14ac:dyDescent="0.25">
      <c r="A144" s="23" t="s">
        <v>624</v>
      </c>
      <c r="B144" s="32" t="s">
        <v>160</v>
      </c>
      <c r="C144" s="33">
        <v>16</v>
      </c>
      <c r="D144" s="31" t="s">
        <v>6</v>
      </c>
      <c r="E144" s="5"/>
      <c r="F144" s="8">
        <f t="shared" si="6"/>
        <v>0</v>
      </c>
      <c r="G144" s="102"/>
    </row>
    <row r="145" spans="1:7" ht="18.75" customHeight="1" x14ac:dyDescent="0.25">
      <c r="A145" s="23" t="s">
        <v>625</v>
      </c>
      <c r="B145" s="32" t="s">
        <v>157</v>
      </c>
      <c r="C145" s="33">
        <v>16</v>
      </c>
      <c r="D145" s="31" t="s">
        <v>6</v>
      </c>
      <c r="E145" s="5"/>
      <c r="F145" s="8">
        <f t="shared" si="6"/>
        <v>0</v>
      </c>
      <c r="G145" s="102"/>
    </row>
    <row r="146" spans="1:7" ht="18.75" customHeight="1" x14ac:dyDescent="0.25">
      <c r="A146" s="23" t="s">
        <v>626</v>
      </c>
      <c r="B146" s="32" t="s">
        <v>159</v>
      </c>
      <c r="C146" s="33">
        <v>16</v>
      </c>
      <c r="D146" s="31" t="s">
        <v>6</v>
      </c>
      <c r="E146" s="5"/>
      <c r="F146" s="8">
        <f t="shared" si="6"/>
        <v>0</v>
      </c>
      <c r="G146" s="102"/>
    </row>
    <row r="147" spans="1:7" ht="18.75" customHeight="1" x14ac:dyDescent="0.25">
      <c r="A147" s="23" t="s">
        <v>627</v>
      </c>
      <c r="B147" s="32" t="s">
        <v>158</v>
      </c>
      <c r="C147" s="33">
        <v>16</v>
      </c>
      <c r="D147" s="31" t="s">
        <v>6</v>
      </c>
      <c r="E147" s="5"/>
      <c r="F147" s="8">
        <f t="shared" si="6"/>
        <v>0</v>
      </c>
      <c r="G147" s="102"/>
    </row>
    <row r="148" spans="1:7" ht="30.75" customHeight="1" x14ac:dyDescent="0.25">
      <c r="A148" s="23" t="s">
        <v>628</v>
      </c>
      <c r="B148" s="28" t="s">
        <v>357</v>
      </c>
      <c r="C148" s="33">
        <v>100</v>
      </c>
      <c r="D148" s="31" t="s">
        <v>3</v>
      </c>
      <c r="E148" s="5"/>
      <c r="F148" s="8">
        <f t="shared" si="6"/>
        <v>0</v>
      </c>
      <c r="G148" s="102"/>
    </row>
    <row r="149" spans="1:7" ht="90" x14ac:dyDescent="0.25">
      <c r="A149" s="23" t="s">
        <v>629</v>
      </c>
      <c r="B149" s="28" t="s">
        <v>262</v>
      </c>
      <c r="C149" s="33">
        <v>64</v>
      </c>
      <c r="D149" s="31" t="s">
        <v>3</v>
      </c>
      <c r="E149" s="5"/>
      <c r="F149" s="8">
        <f t="shared" si="6"/>
        <v>0</v>
      </c>
      <c r="G149" s="102"/>
    </row>
    <row r="150" spans="1:7" ht="45" x14ac:dyDescent="0.25">
      <c r="A150" s="23" t="s">
        <v>630</v>
      </c>
      <c r="B150" s="43" t="s">
        <v>844</v>
      </c>
      <c r="C150" s="44">
        <v>8</v>
      </c>
      <c r="D150" s="31" t="s">
        <v>3</v>
      </c>
      <c r="E150" s="5"/>
      <c r="F150" s="8">
        <f t="shared" si="6"/>
        <v>0</v>
      </c>
      <c r="G150" s="102"/>
    </row>
    <row r="151" spans="1:7" ht="30" x14ac:dyDescent="0.25">
      <c r="A151" s="23" t="s">
        <v>845</v>
      </c>
      <c r="B151" s="29" t="s">
        <v>180</v>
      </c>
      <c r="C151" s="21">
        <v>300</v>
      </c>
      <c r="D151" s="31" t="s">
        <v>3</v>
      </c>
      <c r="E151" s="5"/>
      <c r="F151" s="8">
        <f t="shared" si="6"/>
        <v>0</v>
      </c>
      <c r="G151" s="102"/>
    </row>
    <row r="152" spans="1:7" ht="28.5" customHeight="1" x14ac:dyDescent="0.25">
      <c r="A152" s="26" t="s">
        <v>631</v>
      </c>
      <c r="B152" s="26" t="s">
        <v>182</v>
      </c>
      <c r="C152" s="33"/>
      <c r="D152" s="31"/>
      <c r="E152" s="31"/>
      <c r="F152" s="6">
        <f>SUM(F153:F168)</f>
        <v>0</v>
      </c>
      <c r="G152" s="103">
        <f>F152</f>
        <v>0</v>
      </c>
    </row>
    <row r="153" spans="1:7" ht="45" x14ac:dyDescent="0.25">
      <c r="A153" s="23" t="s">
        <v>632</v>
      </c>
      <c r="B153" s="42" t="s">
        <v>165</v>
      </c>
      <c r="C153" s="33">
        <v>40</v>
      </c>
      <c r="D153" s="31" t="s">
        <v>3</v>
      </c>
      <c r="E153" s="5"/>
      <c r="F153" s="8">
        <f t="shared" ref="F153:F168" si="7">C153*E153</f>
        <v>0</v>
      </c>
      <c r="G153" s="102"/>
    </row>
    <row r="154" spans="1:7" ht="58.5" customHeight="1" x14ac:dyDescent="0.25">
      <c r="A154" s="23" t="s">
        <v>633</v>
      </c>
      <c r="B154" s="28" t="s">
        <v>360</v>
      </c>
      <c r="C154" s="33">
        <v>40</v>
      </c>
      <c r="D154" s="31" t="s">
        <v>3</v>
      </c>
      <c r="E154" s="5"/>
      <c r="F154" s="8">
        <f t="shared" si="7"/>
        <v>0</v>
      </c>
      <c r="G154" s="102"/>
    </row>
    <row r="155" spans="1:7" ht="33" customHeight="1" x14ac:dyDescent="0.25">
      <c r="A155" s="23" t="s">
        <v>634</v>
      </c>
      <c r="B155" s="28" t="s">
        <v>358</v>
      </c>
      <c r="C155" s="33">
        <v>64</v>
      </c>
      <c r="D155" s="31" t="s">
        <v>3</v>
      </c>
      <c r="E155" s="5"/>
      <c r="F155" s="8">
        <f t="shared" si="7"/>
        <v>0</v>
      </c>
      <c r="G155" s="102"/>
    </row>
    <row r="156" spans="1:7" ht="30" x14ac:dyDescent="0.25">
      <c r="A156" s="23" t="s">
        <v>635</v>
      </c>
      <c r="B156" s="28" t="s">
        <v>361</v>
      </c>
      <c r="C156" s="45">
        <v>1024</v>
      </c>
      <c r="D156" s="46" t="s">
        <v>3</v>
      </c>
      <c r="E156" s="5"/>
      <c r="F156" s="8">
        <f t="shared" si="7"/>
        <v>0</v>
      </c>
      <c r="G156" s="102"/>
    </row>
    <row r="157" spans="1:7" ht="30" x14ac:dyDescent="0.25">
      <c r="A157" s="23" t="s">
        <v>636</v>
      </c>
      <c r="B157" s="28" t="s">
        <v>167</v>
      </c>
      <c r="C157" s="45">
        <v>256</v>
      </c>
      <c r="D157" s="46" t="s">
        <v>3</v>
      </c>
      <c r="E157" s="5"/>
      <c r="F157" s="8">
        <f t="shared" si="7"/>
        <v>0</v>
      </c>
      <c r="G157" s="102"/>
    </row>
    <row r="158" spans="1:7" ht="30" x14ac:dyDescent="0.25">
      <c r="A158" s="23" t="s">
        <v>637</v>
      </c>
      <c r="B158" s="32" t="s">
        <v>168</v>
      </c>
      <c r="C158" s="33">
        <v>400</v>
      </c>
      <c r="D158" s="31" t="s">
        <v>3</v>
      </c>
      <c r="E158" s="5"/>
      <c r="F158" s="8">
        <f t="shared" si="7"/>
        <v>0</v>
      </c>
      <c r="G158" s="102"/>
    </row>
    <row r="159" spans="1:7" ht="30" x14ac:dyDescent="0.25">
      <c r="A159" s="23" t="s">
        <v>638</v>
      </c>
      <c r="B159" s="32" t="s">
        <v>166</v>
      </c>
      <c r="C159" s="33">
        <v>400</v>
      </c>
      <c r="D159" s="31" t="s">
        <v>4</v>
      </c>
      <c r="E159" s="5"/>
      <c r="F159" s="8">
        <f t="shared" si="7"/>
        <v>0</v>
      </c>
      <c r="G159" s="102"/>
    </row>
    <row r="160" spans="1:7" ht="30" x14ac:dyDescent="0.25">
      <c r="A160" s="23" t="s">
        <v>639</v>
      </c>
      <c r="B160" s="32" t="s">
        <v>169</v>
      </c>
      <c r="C160" s="33">
        <v>70</v>
      </c>
      <c r="D160" s="31" t="s">
        <v>9</v>
      </c>
      <c r="E160" s="5"/>
      <c r="F160" s="8">
        <f t="shared" si="7"/>
        <v>0</v>
      </c>
      <c r="G160" s="102"/>
    </row>
    <row r="161" spans="1:7" ht="30" x14ac:dyDescent="0.25">
      <c r="A161" s="23" t="s">
        <v>640</v>
      </c>
      <c r="B161" s="32" t="s">
        <v>170</v>
      </c>
      <c r="C161" s="33">
        <v>250</v>
      </c>
      <c r="D161" s="31" t="s">
        <v>4</v>
      </c>
      <c r="E161" s="5"/>
      <c r="F161" s="8">
        <f t="shared" si="7"/>
        <v>0</v>
      </c>
      <c r="G161" s="102"/>
    </row>
    <row r="162" spans="1:7" ht="30" x14ac:dyDescent="0.25">
      <c r="A162" s="23" t="s">
        <v>641</v>
      </c>
      <c r="B162" s="30" t="s">
        <v>175</v>
      </c>
      <c r="C162" s="33">
        <v>80</v>
      </c>
      <c r="D162" s="31" t="s">
        <v>9</v>
      </c>
      <c r="E162" s="5"/>
      <c r="F162" s="8">
        <f t="shared" si="7"/>
        <v>0</v>
      </c>
      <c r="G162" s="102"/>
    </row>
    <row r="163" spans="1:7" x14ac:dyDescent="0.25">
      <c r="A163" s="23" t="s">
        <v>642</v>
      </c>
      <c r="B163" s="32" t="s">
        <v>172</v>
      </c>
      <c r="C163" s="33">
        <v>100</v>
      </c>
      <c r="D163" s="31" t="s">
        <v>3</v>
      </c>
      <c r="E163" s="5"/>
      <c r="F163" s="8">
        <f t="shared" si="7"/>
        <v>0</v>
      </c>
      <c r="G163" s="102"/>
    </row>
    <row r="164" spans="1:7" x14ac:dyDescent="0.25">
      <c r="A164" s="23" t="s">
        <v>643</v>
      </c>
      <c r="B164" s="32" t="s">
        <v>174</v>
      </c>
      <c r="C164" s="33">
        <v>150</v>
      </c>
      <c r="D164" s="31" t="s">
        <v>4</v>
      </c>
      <c r="E164" s="5"/>
      <c r="F164" s="8">
        <f t="shared" si="7"/>
        <v>0</v>
      </c>
      <c r="G164" s="102"/>
    </row>
    <row r="165" spans="1:7" ht="45" x14ac:dyDescent="0.25">
      <c r="A165" s="23" t="s">
        <v>644</v>
      </c>
      <c r="B165" s="32" t="s">
        <v>171</v>
      </c>
      <c r="C165" s="33">
        <v>16</v>
      </c>
      <c r="D165" s="31" t="s">
        <v>3</v>
      </c>
      <c r="E165" s="5"/>
      <c r="F165" s="8">
        <f t="shared" si="7"/>
        <v>0</v>
      </c>
      <c r="G165" s="102"/>
    </row>
    <row r="166" spans="1:7" ht="45" x14ac:dyDescent="0.25">
      <c r="A166" s="23" t="s">
        <v>645</v>
      </c>
      <c r="B166" s="32" t="s">
        <v>359</v>
      </c>
      <c r="C166" s="33">
        <v>64</v>
      </c>
      <c r="D166" s="31" t="s">
        <v>3</v>
      </c>
      <c r="E166" s="5"/>
      <c r="F166" s="8">
        <f t="shared" si="7"/>
        <v>0</v>
      </c>
      <c r="G166" s="102"/>
    </row>
    <row r="167" spans="1:7" ht="45" x14ac:dyDescent="0.25">
      <c r="A167" s="23" t="s">
        <v>646</v>
      </c>
      <c r="B167" s="32" t="s">
        <v>362</v>
      </c>
      <c r="C167" s="33">
        <v>32</v>
      </c>
      <c r="D167" s="31" t="s">
        <v>3</v>
      </c>
      <c r="E167" s="5"/>
      <c r="F167" s="8">
        <f t="shared" si="7"/>
        <v>0</v>
      </c>
      <c r="G167" s="102"/>
    </row>
    <row r="168" spans="1:7" ht="30" x14ac:dyDescent="0.25">
      <c r="A168" s="23" t="s">
        <v>647</v>
      </c>
      <c r="B168" s="30" t="s">
        <v>173</v>
      </c>
      <c r="C168" s="33">
        <v>150</v>
      </c>
      <c r="D168" s="31" t="s">
        <v>3</v>
      </c>
      <c r="E168" s="5"/>
      <c r="F168" s="8">
        <f t="shared" si="7"/>
        <v>0</v>
      </c>
      <c r="G168" s="102"/>
    </row>
    <row r="169" spans="1:7" ht="30.75" customHeight="1" x14ac:dyDescent="0.25">
      <c r="A169" s="26" t="s">
        <v>648</v>
      </c>
      <c r="B169" s="26" t="s">
        <v>183</v>
      </c>
      <c r="C169" s="33"/>
      <c r="D169" s="31"/>
      <c r="E169" s="31"/>
      <c r="F169" s="6">
        <f>SUM(F170:F174)</f>
        <v>0</v>
      </c>
      <c r="G169" s="103">
        <f>F169</f>
        <v>0</v>
      </c>
    </row>
    <row r="170" spans="1:7" ht="45" x14ac:dyDescent="0.25">
      <c r="A170" s="23" t="s">
        <v>649</v>
      </c>
      <c r="B170" s="32" t="s">
        <v>364</v>
      </c>
      <c r="C170" s="33">
        <v>16</v>
      </c>
      <c r="D170" s="31" t="s">
        <v>3</v>
      </c>
      <c r="E170" s="5"/>
      <c r="F170" s="8">
        <f>C170*E170</f>
        <v>0</v>
      </c>
      <c r="G170" s="102"/>
    </row>
    <row r="171" spans="1:7" ht="30" x14ac:dyDescent="0.25">
      <c r="A171" s="23" t="s">
        <v>650</v>
      </c>
      <c r="B171" s="32" t="s">
        <v>363</v>
      </c>
      <c r="C171" s="33">
        <v>32</v>
      </c>
      <c r="D171" s="31" t="s">
        <v>3</v>
      </c>
      <c r="E171" s="5"/>
      <c r="F171" s="8">
        <f>C171*E171</f>
        <v>0</v>
      </c>
      <c r="G171" s="102"/>
    </row>
    <row r="172" spans="1:7" ht="30" x14ac:dyDescent="0.25">
      <c r="A172" s="23" t="s">
        <v>651</v>
      </c>
      <c r="B172" s="32" t="s">
        <v>365</v>
      </c>
      <c r="C172" s="33">
        <v>18</v>
      </c>
      <c r="D172" s="31" t="s">
        <v>3</v>
      </c>
      <c r="E172" s="5"/>
      <c r="F172" s="8">
        <f>C172*E172</f>
        <v>0</v>
      </c>
      <c r="G172" s="102"/>
    </row>
    <row r="173" spans="1:7" x14ac:dyDescent="0.25">
      <c r="A173" s="23" t="s">
        <v>652</v>
      </c>
      <c r="B173" s="32" t="s">
        <v>176</v>
      </c>
      <c r="C173" s="33">
        <v>200</v>
      </c>
      <c r="D173" s="31" t="s">
        <v>3</v>
      </c>
      <c r="E173" s="5"/>
      <c r="F173" s="8">
        <f>C173*E173</f>
        <v>0</v>
      </c>
      <c r="G173" s="102"/>
    </row>
    <row r="174" spans="1:7" ht="30" x14ac:dyDescent="0.25">
      <c r="A174" s="23" t="s">
        <v>653</v>
      </c>
      <c r="B174" s="30" t="s">
        <v>202</v>
      </c>
      <c r="C174" s="33">
        <v>16</v>
      </c>
      <c r="D174" s="31" t="s">
        <v>3</v>
      </c>
      <c r="E174" s="5"/>
      <c r="F174" s="8">
        <f>C174*E174</f>
        <v>0</v>
      </c>
      <c r="G174" s="102"/>
    </row>
    <row r="175" spans="1:7" ht="30" x14ac:dyDescent="0.25">
      <c r="A175" s="26" t="s">
        <v>654</v>
      </c>
      <c r="B175" s="47" t="s">
        <v>184</v>
      </c>
      <c r="C175" s="33"/>
      <c r="D175" s="31"/>
      <c r="E175" s="31"/>
      <c r="F175" s="6">
        <f>SUM(F176:F181)</f>
        <v>0</v>
      </c>
      <c r="G175" s="103">
        <f>F175</f>
        <v>0</v>
      </c>
    </row>
    <row r="176" spans="1:7" ht="45" x14ac:dyDescent="0.25">
      <c r="A176" s="23" t="s">
        <v>655</v>
      </c>
      <c r="B176" s="32" t="s">
        <v>177</v>
      </c>
      <c r="C176" s="33">
        <v>40</v>
      </c>
      <c r="D176" s="31" t="s">
        <v>3</v>
      </c>
      <c r="E176" s="5"/>
      <c r="F176" s="8">
        <f t="shared" ref="F176:F181" si="8">C176*E176</f>
        <v>0</v>
      </c>
      <c r="G176" s="102"/>
    </row>
    <row r="177" spans="1:7" ht="90" x14ac:dyDescent="0.25">
      <c r="A177" s="23" t="s">
        <v>656</v>
      </c>
      <c r="B177" s="32" t="s">
        <v>366</v>
      </c>
      <c r="C177" s="33">
        <v>40</v>
      </c>
      <c r="D177" s="31" t="s">
        <v>3</v>
      </c>
      <c r="E177" s="5"/>
      <c r="F177" s="8">
        <f t="shared" si="8"/>
        <v>0</v>
      </c>
      <c r="G177" s="102"/>
    </row>
    <row r="178" spans="1:7" ht="105" x14ac:dyDescent="0.25">
      <c r="A178" s="23" t="s">
        <v>657</v>
      </c>
      <c r="B178" s="32" t="s">
        <v>367</v>
      </c>
      <c r="C178" s="33">
        <v>6</v>
      </c>
      <c r="D178" s="31" t="s">
        <v>3</v>
      </c>
      <c r="E178" s="5"/>
      <c r="F178" s="8">
        <f t="shared" si="8"/>
        <v>0</v>
      </c>
      <c r="G178" s="102"/>
    </row>
    <row r="179" spans="1:7" x14ac:dyDescent="0.25">
      <c r="A179" s="23" t="s">
        <v>658</v>
      </c>
      <c r="B179" s="32" t="s">
        <v>178</v>
      </c>
      <c r="C179" s="33">
        <v>6</v>
      </c>
      <c r="D179" s="31" t="s">
        <v>3</v>
      </c>
      <c r="E179" s="5"/>
      <c r="F179" s="8">
        <f t="shared" si="8"/>
        <v>0</v>
      </c>
      <c r="G179" s="102"/>
    </row>
    <row r="180" spans="1:7" ht="45" x14ac:dyDescent="0.25">
      <c r="A180" s="23" t="s">
        <v>659</v>
      </c>
      <c r="B180" s="32" t="s">
        <v>179</v>
      </c>
      <c r="C180" s="33">
        <v>38</v>
      </c>
      <c r="D180" s="31" t="s">
        <v>3</v>
      </c>
      <c r="E180" s="5"/>
      <c r="F180" s="8">
        <f t="shared" si="8"/>
        <v>0</v>
      </c>
      <c r="G180" s="102"/>
    </row>
    <row r="181" spans="1:7" ht="30" x14ac:dyDescent="0.25">
      <c r="A181" s="23" t="s">
        <v>660</v>
      </c>
      <c r="B181" s="32" t="s">
        <v>368</v>
      </c>
      <c r="C181" s="21">
        <v>46</v>
      </c>
      <c r="D181" s="31" t="s">
        <v>3</v>
      </c>
      <c r="E181" s="5"/>
      <c r="F181" s="8">
        <f t="shared" si="8"/>
        <v>0</v>
      </c>
      <c r="G181" s="102"/>
    </row>
    <row r="182" spans="1:7" ht="30" x14ac:dyDescent="0.25">
      <c r="A182" s="26" t="s">
        <v>661</v>
      </c>
      <c r="B182" s="47" t="s">
        <v>11</v>
      </c>
      <c r="C182" s="33"/>
      <c r="D182" s="31"/>
      <c r="E182" s="31"/>
      <c r="F182" s="6">
        <f>SUM(F183:F193)</f>
        <v>0</v>
      </c>
      <c r="G182" s="103">
        <f>F182</f>
        <v>0</v>
      </c>
    </row>
    <row r="183" spans="1:7" ht="45" x14ac:dyDescent="0.25">
      <c r="A183" s="23" t="s">
        <v>662</v>
      </c>
      <c r="B183" s="32" t="s">
        <v>369</v>
      </c>
      <c r="C183" s="33">
        <v>16</v>
      </c>
      <c r="D183" s="31" t="s">
        <v>3</v>
      </c>
      <c r="E183" s="5"/>
      <c r="F183" s="8">
        <f t="shared" ref="F183:F193" si="9">C183*E183</f>
        <v>0</v>
      </c>
      <c r="G183" s="102"/>
    </row>
    <row r="184" spans="1:7" ht="120" x14ac:dyDescent="0.25">
      <c r="A184" s="23" t="s">
        <v>663</v>
      </c>
      <c r="B184" s="32" t="s">
        <v>370</v>
      </c>
      <c r="C184" s="33">
        <v>38</v>
      </c>
      <c r="D184" s="31" t="s">
        <v>3</v>
      </c>
      <c r="E184" s="5"/>
      <c r="F184" s="8">
        <f t="shared" si="9"/>
        <v>0</v>
      </c>
      <c r="G184" s="102"/>
    </row>
    <row r="185" spans="1:7" ht="75" x14ac:dyDescent="0.25">
      <c r="A185" s="23" t="s">
        <v>664</v>
      </c>
      <c r="B185" s="32" t="s">
        <v>143</v>
      </c>
      <c r="C185" s="33">
        <v>70</v>
      </c>
      <c r="D185" s="31" t="s">
        <v>3</v>
      </c>
      <c r="E185" s="5"/>
      <c r="F185" s="8">
        <f t="shared" si="9"/>
        <v>0</v>
      </c>
      <c r="G185" s="102"/>
    </row>
    <row r="186" spans="1:7" ht="30" x14ac:dyDescent="0.25">
      <c r="A186" s="23" t="s">
        <v>665</v>
      </c>
      <c r="B186" s="32" t="s">
        <v>144</v>
      </c>
      <c r="C186" s="33">
        <v>70</v>
      </c>
      <c r="D186" s="31" t="s">
        <v>3</v>
      </c>
      <c r="E186" s="5"/>
      <c r="F186" s="8">
        <f t="shared" si="9"/>
        <v>0</v>
      </c>
      <c r="G186" s="102"/>
    </row>
    <row r="187" spans="1:7" ht="30" x14ac:dyDescent="0.25">
      <c r="A187" s="23" t="s">
        <v>666</v>
      </c>
      <c r="B187" s="32" t="s">
        <v>145</v>
      </c>
      <c r="C187" s="33">
        <v>40</v>
      </c>
      <c r="D187" s="31" t="s">
        <v>3</v>
      </c>
      <c r="E187" s="5"/>
      <c r="F187" s="8">
        <f t="shared" si="9"/>
        <v>0</v>
      </c>
      <c r="G187" s="102"/>
    </row>
    <row r="188" spans="1:7" ht="60" x14ac:dyDescent="0.25">
      <c r="A188" s="23" t="s">
        <v>667</v>
      </c>
      <c r="B188" s="32" t="s">
        <v>371</v>
      </c>
      <c r="C188" s="33">
        <v>24</v>
      </c>
      <c r="D188" s="31" t="s">
        <v>3</v>
      </c>
      <c r="E188" s="5"/>
      <c r="F188" s="8">
        <f t="shared" si="9"/>
        <v>0</v>
      </c>
      <c r="G188" s="102"/>
    </row>
    <row r="189" spans="1:7" ht="30" x14ac:dyDescent="0.25">
      <c r="A189" s="23" t="s">
        <v>668</v>
      </c>
      <c r="B189" s="32" t="s">
        <v>266</v>
      </c>
      <c r="C189" s="33">
        <v>250</v>
      </c>
      <c r="D189" s="31" t="s">
        <v>3</v>
      </c>
      <c r="E189" s="5"/>
      <c r="F189" s="8">
        <f t="shared" si="9"/>
        <v>0</v>
      </c>
      <c r="G189" s="102"/>
    </row>
    <row r="190" spans="1:7" x14ac:dyDescent="0.25">
      <c r="A190" s="23" t="s">
        <v>669</v>
      </c>
      <c r="B190" s="32" t="s">
        <v>146</v>
      </c>
      <c r="C190" s="33">
        <v>32</v>
      </c>
      <c r="D190" s="31" t="s">
        <v>3</v>
      </c>
      <c r="E190" s="5"/>
      <c r="F190" s="8">
        <f t="shared" si="9"/>
        <v>0</v>
      </c>
      <c r="G190" s="102"/>
    </row>
    <row r="191" spans="1:7" ht="30" x14ac:dyDescent="0.25">
      <c r="A191" s="23" t="s">
        <v>670</v>
      </c>
      <c r="B191" s="32" t="s">
        <v>147</v>
      </c>
      <c r="C191" s="33">
        <v>100</v>
      </c>
      <c r="D191" s="31" t="s">
        <v>3</v>
      </c>
      <c r="E191" s="5"/>
      <c r="F191" s="8">
        <f t="shared" si="9"/>
        <v>0</v>
      </c>
      <c r="G191" s="102"/>
    </row>
    <row r="192" spans="1:7" ht="33.75" customHeight="1" x14ac:dyDescent="0.25">
      <c r="A192" s="23" t="s">
        <v>671</v>
      </c>
      <c r="B192" s="32" t="s">
        <v>372</v>
      </c>
      <c r="C192" s="33">
        <v>40</v>
      </c>
      <c r="D192" s="31" t="s">
        <v>3</v>
      </c>
      <c r="E192" s="5"/>
      <c r="F192" s="8">
        <f t="shared" si="9"/>
        <v>0</v>
      </c>
      <c r="G192" s="102"/>
    </row>
    <row r="193" spans="1:7" ht="30" x14ac:dyDescent="0.25">
      <c r="A193" s="23" t="s">
        <v>672</v>
      </c>
      <c r="B193" s="32" t="s">
        <v>148</v>
      </c>
      <c r="C193" s="33">
        <v>150</v>
      </c>
      <c r="D193" s="31" t="s">
        <v>3</v>
      </c>
      <c r="E193" s="5"/>
      <c r="F193" s="8">
        <f t="shared" si="9"/>
        <v>0</v>
      </c>
      <c r="G193" s="102"/>
    </row>
    <row r="194" spans="1:7" ht="30" x14ac:dyDescent="0.25">
      <c r="A194" s="26" t="s">
        <v>673</v>
      </c>
      <c r="B194" s="47" t="s">
        <v>185</v>
      </c>
      <c r="C194" s="33"/>
      <c r="D194" s="31"/>
      <c r="E194" s="31"/>
      <c r="F194" s="6">
        <f>SUM(F195:F197)</f>
        <v>0</v>
      </c>
      <c r="G194" s="103">
        <f>F194</f>
        <v>0</v>
      </c>
    </row>
    <row r="195" spans="1:7" ht="60" x14ac:dyDescent="0.25">
      <c r="A195" s="23" t="s">
        <v>674</v>
      </c>
      <c r="B195" s="32" t="s">
        <v>142</v>
      </c>
      <c r="C195" s="33">
        <v>40</v>
      </c>
      <c r="D195" s="31" t="s">
        <v>3</v>
      </c>
      <c r="E195" s="5"/>
      <c r="F195" s="8">
        <f>C195*E195</f>
        <v>0</v>
      </c>
      <c r="G195" s="102"/>
    </row>
    <row r="196" spans="1:7" ht="30" x14ac:dyDescent="0.25">
      <c r="A196" s="23" t="s">
        <v>675</v>
      </c>
      <c r="B196" s="32" t="s">
        <v>373</v>
      </c>
      <c r="C196" s="33">
        <v>80</v>
      </c>
      <c r="D196" s="31" t="s">
        <v>3</v>
      </c>
      <c r="E196" s="5"/>
      <c r="F196" s="8">
        <f>C196*E196</f>
        <v>0</v>
      </c>
      <c r="G196" s="102"/>
    </row>
    <row r="197" spans="1:7" ht="30" x14ac:dyDescent="0.25">
      <c r="A197" s="23" t="s">
        <v>676</v>
      </c>
      <c r="B197" s="32" t="s">
        <v>141</v>
      </c>
      <c r="C197" s="33">
        <v>40</v>
      </c>
      <c r="D197" s="31" t="s">
        <v>4</v>
      </c>
      <c r="E197" s="5"/>
      <c r="F197" s="8">
        <f>C197*E197</f>
        <v>0</v>
      </c>
      <c r="G197" s="102"/>
    </row>
    <row r="198" spans="1:7" ht="30" x14ac:dyDescent="0.25">
      <c r="A198" s="26" t="s">
        <v>677</v>
      </c>
      <c r="B198" s="47" t="s">
        <v>191</v>
      </c>
      <c r="C198" s="35"/>
      <c r="D198" s="40"/>
      <c r="E198" s="40"/>
      <c r="F198" s="6">
        <f>SUM(F199:F209)</f>
        <v>0</v>
      </c>
      <c r="G198" s="103">
        <f>F198</f>
        <v>0</v>
      </c>
    </row>
    <row r="199" spans="1:7" ht="30" x14ac:dyDescent="0.25">
      <c r="A199" s="23" t="s">
        <v>678</v>
      </c>
      <c r="B199" s="32" t="s">
        <v>376</v>
      </c>
      <c r="C199" s="35">
        <v>40</v>
      </c>
      <c r="D199" s="31" t="s">
        <v>3</v>
      </c>
      <c r="E199" s="5"/>
      <c r="F199" s="8">
        <f t="shared" ref="F199:F209" si="10">C199*E199</f>
        <v>0</v>
      </c>
      <c r="G199" s="102"/>
    </row>
    <row r="200" spans="1:7" x14ac:dyDescent="0.25">
      <c r="A200" s="23" t="s">
        <v>679</v>
      </c>
      <c r="B200" s="32" t="s">
        <v>193</v>
      </c>
      <c r="C200" s="35">
        <v>48</v>
      </c>
      <c r="D200" s="31" t="s">
        <v>3</v>
      </c>
      <c r="E200" s="5"/>
      <c r="F200" s="8">
        <f t="shared" si="10"/>
        <v>0</v>
      </c>
      <c r="G200" s="102"/>
    </row>
    <row r="201" spans="1:7" x14ac:dyDescent="0.25">
      <c r="A201" s="23" t="s">
        <v>680</v>
      </c>
      <c r="B201" s="32" t="s">
        <v>194</v>
      </c>
      <c r="C201" s="35">
        <v>16</v>
      </c>
      <c r="D201" s="31" t="s">
        <v>3</v>
      </c>
      <c r="E201" s="5"/>
      <c r="F201" s="8">
        <f t="shared" si="10"/>
        <v>0</v>
      </c>
      <c r="G201" s="102"/>
    </row>
    <row r="202" spans="1:7" ht="30" x14ac:dyDescent="0.25">
      <c r="A202" s="23" t="s">
        <v>681</v>
      </c>
      <c r="B202" s="48" t="s">
        <v>192</v>
      </c>
      <c r="C202" s="35">
        <v>1</v>
      </c>
      <c r="D202" s="31" t="s">
        <v>3</v>
      </c>
      <c r="E202" s="5"/>
      <c r="F202" s="8">
        <f t="shared" si="10"/>
        <v>0</v>
      </c>
      <c r="G202" s="102"/>
    </row>
    <row r="203" spans="1:7" ht="30" x14ac:dyDescent="0.25">
      <c r="A203" s="23" t="s">
        <v>682</v>
      </c>
      <c r="B203" s="32" t="s">
        <v>195</v>
      </c>
      <c r="C203" s="35">
        <v>32</v>
      </c>
      <c r="D203" s="31" t="s">
        <v>3</v>
      </c>
      <c r="E203" s="5"/>
      <c r="F203" s="8">
        <f t="shared" si="10"/>
        <v>0</v>
      </c>
      <c r="G203" s="102"/>
    </row>
    <row r="204" spans="1:7" ht="30" x14ac:dyDescent="0.25">
      <c r="A204" s="23" t="s">
        <v>683</v>
      </c>
      <c r="B204" s="32" t="s">
        <v>197</v>
      </c>
      <c r="C204" s="35">
        <v>280</v>
      </c>
      <c r="D204" s="31" t="s">
        <v>4</v>
      </c>
      <c r="E204" s="5"/>
      <c r="F204" s="8">
        <f t="shared" si="10"/>
        <v>0</v>
      </c>
      <c r="G204" s="102"/>
    </row>
    <row r="205" spans="1:7" x14ac:dyDescent="0.25">
      <c r="A205" s="23" t="s">
        <v>684</v>
      </c>
      <c r="B205" s="32" t="s">
        <v>377</v>
      </c>
      <c r="C205" s="31">
        <v>100</v>
      </c>
      <c r="D205" s="31" t="s">
        <v>198</v>
      </c>
      <c r="E205" s="5"/>
      <c r="F205" s="8">
        <f t="shared" si="10"/>
        <v>0</v>
      </c>
      <c r="G205" s="102"/>
    </row>
    <row r="206" spans="1:7" x14ac:dyDescent="0.25">
      <c r="A206" s="23" t="s">
        <v>685</v>
      </c>
      <c r="B206" s="32" t="s">
        <v>405</v>
      </c>
      <c r="C206" s="35">
        <v>400</v>
      </c>
      <c r="D206" s="31" t="s">
        <v>3</v>
      </c>
      <c r="E206" s="5"/>
      <c r="F206" s="8">
        <f t="shared" si="10"/>
        <v>0</v>
      </c>
      <c r="G206" s="102"/>
    </row>
    <row r="207" spans="1:7" ht="45" x14ac:dyDescent="0.25">
      <c r="A207" s="23" t="s">
        <v>686</v>
      </c>
      <c r="B207" s="32" t="s">
        <v>378</v>
      </c>
      <c r="C207" s="31">
        <v>500</v>
      </c>
      <c r="D207" s="31" t="s">
        <v>198</v>
      </c>
      <c r="E207" s="5"/>
      <c r="F207" s="8">
        <f t="shared" si="10"/>
        <v>0</v>
      </c>
      <c r="G207" s="102"/>
    </row>
    <row r="208" spans="1:7" ht="60" x14ac:dyDescent="0.25">
      <c r="A208" s="23" t="s">
        <v>687</v>
      </c>
      <c r="B208" s="32" t="s">
        <v>196</v>
      </c>
      <c r="C208" s="35">
        <v>35</v>
      </c>
      <c r="D208" s="31" t="s">
        <v>3</v>
      </c>
      <c r="E208" s="5"/>
      <c r="F208" s="8">
        <f t="shared" si="10"/>
        <v>0</v>
      </c>
      <c r="G208" s="102"/>
    </row>
    <row r="209" spans="1:7" x14ac:dyDescent="0.25">
      <c r="A209" s="23" t="s">
        <v>688</v>
      </c>
      <c r="B209" s="32" t="s">
        <v>203</v>
      </c>
      <c r="C209" s="35">
        <v>160</v>
      </c>
      <c r="D209" s="31" t="s">
        <v>4</v>
      </c>
      <c r="E209" s="5"/>
      <c r="F209" s="8">
        <f t="shared" si="10"/>
        <v>0</v>
      </c>
      <c r="G209" s="102"/>
    </row>
    <row r="210" spans="1:7" ht="35.25" customHeight="1" x14ac:dyDescent="0.25">
      <c r="A210" s="26" t="s">
        <v>689</v>
      </c>
      <c r="B210" s="49" t="s">
        <v>208</v>
      </c>
      <c r="C210" s="40"/>
      <c r="D210" s="40"/>
      <c r="E210" s="40"/>
      <c r="F210" s="6">
        <f>SUM(F211:F222)</f>
        <v>0</v>
      </c>
      <c r="G210" s="103">
        <f>F210</f>
        <v>0</v>
      </c>
    </row>
    <row r="211" spans="1:7" ht="45" x14ac:dyDescent="0.25">
      <c r="A211" s="23" t="s">
        <v>690</v>
      </c>
      <c r="B211" s="32" t="s">
        <v>214</v>
      </c>
      <c r="C211" s="31">
        <v>40</v>
      </c>
      <c r="D211" s="31" t="s">
        <v>3</v>
      </c>
      <c r="E211" s="5"/>
      <c r="F211" s="8">
        <f t="shared" ref="F211:F222" si="11">C211*E211</f>
        <v>0</v>
      </c>
      <c r="G211" s="102"/>
    </row>
    <row r="212" spans="1:7" ht="30" x14ac:dyDescent="0.25">
      <c r="A212" s="23" t="s">
        <v>691</v>
      </c>
      <c r="B212" s="32" t="s">
        <v>381</v>
      </c>
      <c r="C212" s="31">
        <v>16</v>
      </c>
      <c r="D212" s="31" t="s">
        <v>3</v>
      </c>
      <c r="E212" s="5"/>
      <c r="F212" s="8">
        <f t="shared" si="11"/>
        <v>0</v>
      </c>
      <c r="G212" s="102"/>
    </row>
    <row r="213" spans="1:7" ht="90" x14ac:dyDescent="0.25">
      <c r="A213" s="23" t="s">
        <v>692</v>
      </c>
      <c r="B213" s="34" t="s">
        <v>384</v>
      </c>
      <c r="C213" s="25">
        <v>640</v>
      </c>
      <c r="D213" s="31" t="s">
        <v>3</v>
      </c>
      <c r="E213" s="5"/>
      <c r="F213" s="8">
        <f t="shared" si="11"/>
        <v>0</v>
      </c>
      <c r="G213" s="102"/>
    </row>
    <row r="214" spans="1:7" x14ac:dyDescent="0.25">
      <c r="A214" s="23" t="s">
        <v>693</v>
      </c>
      <c r="B214" s="34" t="s">
        <v>209</v>
      </c>
      <c r="C214" s="25">
        <v>180</v>
      </c>
      <c r="D214" s="31" t="s">
        <v>3</v>
      </c>
      <c r="E214" s="5"/>
      <c r="F214" s="8">
        <f t="shared" si="11"/>
        <v>0</v>
      </c>
      <c r="G214" s="102"/>
    </row>
    <row r="215" spans="1:7" x14ac:dyDescent="0.25">
      <c r="A215" s="23" t="s">
        <v>694</v>
      </c>
      <c r="B215" s="41" t="s">
        <v>210</v>
      </c>
      <c r="C215" s="25">
        <v>90</v>
      </c>
      <c r="D215" s="31" t="s">
        <v>3</v>
      </c>
      <c r="E215" s="5"/>
      <c r="F215" s="8">
        <f t="shared" si="11"/>
        <v>0</v>
      </c>
      <c r="G215" s="102"/>
    </row>
    <row r="216" spans="1:7" ht="45" x14ac:dyDescent="0.25">
      <c r="A216" s="23" t="s">
        <v>695</v>
      </c>
      <c r="B216" s="34" t="s">
        <v>382</v>
      </c>
      <c r="C216" s="25">
        <v>360</v>
      </c>
      <c r="D216" s="31" t="s">
        <v>3</v>
      </c>
      <c r="E216" s="5"/>
      <c r="F216" s="8">
        <f t="shared" si="11"/>
        <v>0</v>
      </c>
      <c r="G216" s="102"/>
    </row>
    <row r="217" spans="1:7" ht="30" x14ac:dyDescent="0.25">
      <c r="A217" s="23" t="s">
        <v>696</v>
      </c>
      <c r="B217" s="34" t="s">
        <v>211</v>
      </c>
      <c r="C217" s="25">
        <v>128</v>
      </c>
      <c r="D217" s="31" t="s">
        <v>3</v>
      </c>
      <c r="E217" s="5"/>
      <c r="F217" s="8">
        <f t="shared" si="11"/>
        <v>0</v>
      </c>
      <c r="G217" s="102"/>
    </row>
    <row r="218" spans="1:7" ht="30" x14ac:dyDescent="0.25">
      <c r="A218" s="23" t="s">
        <v>697</v>
      </c>
      <c r="B218" s="34" t="s">
        <v>383</v>
      </c>
      <c r="C218" s="25">
        <v>150</v>
      </c>
      <c r="D218" s="31" t="s">
        <v>3</v>
      </c>
      <c r="E218" s="5"/>
      <c r="F218" s="8">
        <f t="shared" si="11"/>
        <v>0</v>
      </c>
      <c r="G218" s="102"/>
    </row>
    <row r="219" spans="1:7" x14ac:dyDescent="0.25">
      <c r="A219" s="23" t="s">
        <v>698</v>
      </c>
      <c r="B219" s="34" t="s">
        <v>276</v>
      </c>
      <c r="C219" s="25">
        <v>8</v>
      </c>
      <c r="D219" s="31" t="s">
        <v>3</v>
      </c>
      <c r="E219" s="5"/>
      <c r="F219" s="8">
        <f t="shared" si="11"/>
        <v>0</v>
      </c>
      <c r="G219" s="102"/>
    </row>
    <row r="220" spans="1:7" ht="30" x14ac:dyDescent="0.25">
      <c r="A220" s="23" t="s">
        <v>699</v>
      </c>
      <c r="B220" s="34" t="s">
        <v>838</v>
      </c>
      <c r="C220" s="25">
        <v>64</v>
      </c>
      <c r="D220" s="31" t="s">
        <v>3</v>
      </c>
      <c r="E220" s="5"/>
      <c r="F220" s="8">
        <f t="shared" si="11"/>
        <v>0</v>
      </c>
      <c r="G220" s="102"/>
    </row>
    <row r="221" spans="1:7" ht="30" x14ac:dyDescent="0.25">
      <c r="A221" s="23" t="s">
        <v>700</v>
      </c>
      <c r="B221" s="34" t="s">
        <v>212</v>
      </c>
      <c r="C221" s="25">
        <v>64</v>
      </c>
      <c r="D221" s="31" t="s">
        <v>3</v>
      </c>
      <c r="E221" s="5"/>
      <c r="F221" s="8">
        <f t="shared" si="11"/>
        <v>0</v>
      </c>
      <c r="G221" s="102"/>
    </row>
    <row r="222" spans="1:7" ht="60" x14ac:dyDescent="0.25">
      <c r="A222" s="23" t="s">
        <v>839</v>
      </c>
      <c r="B222" s="34" t="s">
        <v>213</v>
      </c>
      <c r="C222" s="25">
        <v>4</v>
      </c>
      <c r="D222" s="31" t="s">
        <v>3</v>
      </c>
      <c r="E222" s="5"/>
      <c r="F222" s="8">
        <f t="shared" si="11"/>
        <v>0</v>
      </c>
      <c r="G222" s="102"/>
    </row>
    <row r="223" spans="1:7" ht="30" x14ac:dyDescent="0.25">
      <c r="A223" s="26" t="s">
        <v>701</v>
      </c>
      <c r="B223" s="50" t="s">
        <v>215</v>
      </c>
      <c r="C223" s="51"/>
      <c r="D223" s="51"/>
      <c r="E223" s="51"/>
      <c r="F223" s="6">
        <f>SUM(F224:F233)</f>
        <v>0</v>
      </c>
      <c r="G223" s="103">
        <f>F223</f>
        <v>0</v>
      </c>
    </row>
    <row r="224" spans="1:7" ht="30" x14ac:dyDescent="0.25">
      <c r="A224" s="23" t="s">
        <v>702</v>
      </c>
      <c r="B224" s="32" t="s">
        <v>216</v>
      </c>
      <c r="C224" s="35">
        <v>35</v>
      </c>
      <c r="D224" s="31" t="s">
        <v>3</v>
      </c>
      <c r="E224" s="5"/>
      <c r="F224" s="8">
        <f t="shared" ref="F224:F233" si="12">C224*E224</f>
        <v>0</v>
      </c>
      <c r="G224" s="102"/>
    </row>
    <row r="225" spans="1:7" ht="30" x14ac:dyDescent="0.25">
      <c r="A225" s="23" t="s">
        <v>703</v>
      </c>
      <c r="B225" s="32" t="s">
        <v>217</v>
      </c>
      <c r="C225" s="35">
        <v>700</v>
      </c>
      <c r="D225" s="31" t="s">
        <v>4</v>
      </c>
      <c r="E225" s="5"/>
      <c r="F225" s="8">
        <f t="shared" si="12"/>
        <v>0</v>
      </c>
      <c r="G225" s="102"/>
    </row>
    <row r="226" spans="1:7" ht="45" x14ac:dyDescent="0.25">
      <c r="A226" s="23" t="s">
        <v>704</v>
      </c>
      <c r="B226" s="30" t="s">
        <v>223</v>
      </c>
      <c r="C226" s="35">
        <v>70</v>
      </c>
      <c r="D226" s="31" t="s">
        <v>3</v>
      </c>
      <c r="E226" s="5"/>
      <c r="F226" s="8">
        <f t="shared" si="12"/>
        <v>0</v>
      </c>
      <c r="G226" s="102"/>
    </row>
    <row r="227" spans="1:7" ht="30" x14ac:dyDescent="0.25">
      <c r="A227" s="23" t="s">
        <v>705</v>
      </c>
      <c r="B227" s="30" t="s">
        <v>222</v>
      </c>
      <c r="C227" s="35">
        <v>16</v>
      </c>
      <c r="D227" s="31" t="s">
        <v>3</v>
      </c>
      <c r="E227" s="5"/>
      <c r="F227" s="8">
        <f t="shared" si="12"/>
        <v>0</v>
      </c>
      <c r="G227" s="102"/>
    </row>
    <row r="228" spans="1:7" ht="30" x14ac:dyDescent="0.25">
      <c r="A228" s="23" t="s">
        <v>706</v>
      </c>
      <c r="B228" s="30" t="s">
        <v>218</v>
      </c>
      <c r="C228" s="35">
        <v>8000</v>
      </c>
      <c r="D228" s="31" t="s">
        <v>7</v>
      </c>
      <c r="E228" s="5"/>
      <c r="F228" s="8">
        <f t="shared" si="12"/>
        <v>0</v>
      </c>
      <c r="G228" s="102"/>
    </row>
    <row r="229" spans="1:7" ht="30" x14ac:dyDescent="0.25">
      <c r="A229" s="23" t="s">
        <v>707</v>
      </c>
      <c r="B229" s="30" t="s">
        <v>219</v>
      </c>
      <c r="C229" s="35">
        <v>400</v>
      </c>
      <c r="D229" s="31" t="s">
        <v>198</v>
      </c>
      <c r="E229" s="5"/>
      <c r="F229" s="8">
        <f t="shared" si="12"/>
        <v>0</v>
      </c>
      <c r="G229" s="102"/>
    </row>
    <row r="230" spans="1:7" ht="30" x14ac:dyDescent="0.25">
      <c r="A230" s="23" t="s">
        <v>708</v>
      </c>
      <c r="B230" s="30" t="s">
        <v>224</v>
      </c>
      <c r="C230" s="35">
        <v>8</v>
      </c>
      <c r="D230" s="31" t="s">
        <v>3</v>
      </c>
      <c r="E230" s="5"/>
      <c r="F230" s="8">
        <f t="shared" si="12"/>
        <v>0</v>
      </c>
      <c r="G230" s="102"/>
    </row>
    <row r="231" spans="1:7" ht="45" x14ac:dyDescent="0.25">
      <c r="A231" s="23" t="s">
        <v>709</v>
      </c>
      <c r="B231" s="30" t="s">
        <v>220</v>
      </c>
      <c r="C231" s="35">
        <v>70</v>
      </c>
      <c r="D231" s="31" t="s">
        <v>3</v>
      </c>
      <c r="E231" s="5"/>
      <c r="F231" s="8">
        <f t="shared" si="12"/>
        <v>0</v>
      </c>
      <c r="G231" s="102"/>
    </row>
    <row r="232" spans="1:7" ht="45" x14ac:dyDescent="0.25">
      <c r="A232" s="23" t="s">
        <v>710</v>
      </c>
      <c r="B232" s="30" t="s">
        <v>221</v>
      </c>
      <c r="C232" s="35">
        <v>70</v>
      </c>
      <c r="D232" s="31" t="s">
        <v>3</v>
      </c>
      <c r="E232" s="5"/>
      <c r="F232" s="8">
        <f t="shared" si="12"/>
        <v>0</v>
      </c>
      <c r="G232" s="102"/>
    </row>
    <row r="233" spans="1:7" x14ac:dyDescent="0.25">
      <c r="A233" s="23" t="s">
        <v>711</v>
      </c>
      <c r="B233" s="30" t="s">
        <v>385</v>
      </c>
      <c r="C233" s="35">
        <v>8</v>
      </c>
      <c r="D233" s="31" t="s">
        <v>3</v>
      </c>
      <c r="E233" s="5"/>
      <c r="F233" s="8">
        <f t="shared" si="12"/>
        <v>0</v>
      </c>
      <c r="G233" s="102"/>
    </row>
    <row r="234" spans="1:7" ht="27.75" customHeight="1" x14ac:dyDescent="0.25">
      <c r="A234" s="26" t="s">
        <v>712</v>
      </c>
      <c r="B234" s="49" t="s">
        <v>226</v>
      </c>
      <c r="C234" s="35"/>
      <c r="D234" s="40"/>
      <c r="E234" s="40"/>
      <c r="F234" s="6">
        <f>SUM(F235:F243)</f>
        <v>0</v>
      </c>
      <c r="G234" s="103">
        <f>F234</f>
        <v>0</v>
      </c>
    </row>
    <row r="235" spans="1:7" ht="30" x14ac:dyDescent="0.25">
      <c r="A235" s="23" t="s">
        <v>713</v>
      </c>
      <c r="B235" s="32" t="s">
        <v>225</v>
      </c>
      <c r="C235" s="35">
        <v>35</v>
      </c>
      <c r="D235" s="31" t="s">
        <v>3</v>
      </c>
      <c r="E235" s="5"/>
      <c r="F235" s="8">
        <f t="shared" ref="F235:F243" si="13">C235*E235</f>
        <v>0</v>
      </c>
      <c r="G235" s="102"/>
    </row>
    <row r="236" spans="1:7" ht="30" x14ac:dyDescent="0.25">
      <c r="A236" s="23" t="s">
        <v>714</v>
      </c>
      <c r="B236" s="32" t="s">
        <v>227</v>
      </c>
      <c r="C236" s="35">
        <v>160</v>
      </c>
      <c r="D236" s="31" t="s">
        <v>198</v>
      </c>
      <c r="E236" s="5"/>
      <c r="F236" s="8">
        <f t="shared" si="13"/>
        <v>0</v>
      </c>
      <c r="G236" s="102"/>
    </row>
    <row r="237" spans="1:7" x14ac:dyDescent="0.25">
      <c r="A237" s="23" t="s">
        <v>715</v>
      </c>
      <c r="B237" s="32" t="s">
        <v>228</v>
      </c>
      <c r="C237" s="35">
        <v>350</v>
      </c>
      <c r="D237" s="31" t="s">
        <v>4</v>
      </c>
      <c r="E237" s="5"/>
      <c r="F237" s="8">
        <f t="shared" si="13"/>
        <v>0</v>
      </c>
      <c r="G237" s="102"/>
    </row>
    <row r="238" spans="1:7" ht="30" x14ac:dyDescent="0.25">
      <c r="A238" s="23" t="s">
        <v>716</v>
      </c>
      <c r="B238" s="32" t="s">
        <v>229</v>
      </c>
      <c r="C238" s="35">
        <v>4000</v>
      </c>
      <c r="D238" s="31" t="s">
        <v>8</v>
      </c>
      <c r="E238" s="5"/>
      <c r="F238" s="8">
        <f t="shared" si="13"/>
        <v>0</v>
      </c>
      <c r="G238" s="102"/>
    </row>
    <row r="239" spans="1:7" ht="75" x14ac:dyDescent="0.25">
      <c r="A239" s="23" t="s">
        <v>717</v>
      </c>
      <c r="B239" s="30" t="s">
        <v>230</v>
      </c>
      <c r="C239" s="35">
        <v>8</v>
      </c>
      <c r="D239" s="31" t="s">
        <v>3</v>
      </c>
      <c r="E239" s="5"/>
      <c r="F239" s="8">
        <f t="shared" si="13"/>
        <v>0</v>
      </c>
      <c r="G239" s="102"/>
    </row>
    <row r="240" spans="1:7" ht="30" x14ac:dyDescent="0.25">
      <c r="A240" s="23" t="s">
        <v>718</v>
      </c>
      <c r="B240" s="30" t="s">
        <v>231</v>
      </c>
      <c r="C240" s="35">
        <v>30</v>
      </c>
      <c r="D240" s="31" t="s">
        <v>3</v>
      </c>
      <c r="E240" s="5"/>
      <c r="F240" s="8">
        <f t="shared" si="13"/>
        <v>0</v>
      </c>
      <c r="G240" s="102"/>
    </row>
    <row r="241" spans="1:7" ht="33" customHeight="1" x14ac:dyDescent="0.25">
      <c r="A241" s="23" t="s">
        <v>719</v>
      </c>
      <c r="B241" s="30" t="s">
        <v>233</v>
      </c>
      <c r="C241" s="35">
        <v>35</v>
      </c>
      <c r="D241" s="31" t="s">
        <v>3</v>
      </c>
      <c r="E241" s="5"/>
      <c r="F241" s="8">
        <f t="shared" si="13"/>
        <v>0</v>
      </c>
      <c r="G241" s="102"/>
    </row>
    <row r="242" spans="1:7" x14ac:dyDescent="0.25">
      <c r="A242" s="23" t="s">
        <v>720</v>
      </c>
      <c r="B242" s="30" t="s">
        <v>232</v>
      </c>
      <c r="C242" s="35">
        <v>10</v>
      </c>
      <c r="D242" s="31" t="s">
        <v>3</v>
      </c>
      <c r="E242" s="5"/>
      <c r="F242" s="8">
        <f t="shared" si="13"/>
        <v>0</v>
      </c>
      <c r="G242" s="102"/>
    </row>
    <row r="243" spans="1:7" ht="45" x14ac:dyDescent="0.25">
      <c r="A243" s="23" t="s">
        <v>721</v>
      </c>
      <c r="B243" s="30" t="s">
        <v>234</v>
      </c>
      <c r="C243" s="35">
        <v>40</v>
      </c>
      <c r="D243" s="31" t="s">
        <v>3</v>
      </c>
      <c r="E243" s="5"/>
      <c r="F243" s="8">
        <f t="shared" si="13"/>
        <v>0</v>
      </c>
      <c r="G243" s="102"/>
    </row>
    <row r="244" spans="1:7" ht="28.5" customHeight="1" x14ac:dyDescent="0.25">
      <c r="A244" s="26" t="s">
        <v>722</v>
      </c>
      <c r="B244" s="49" t="s">
        <v>235</v>
      </c>
      <c r="C244" s="40"/>
      <c r="D244" s="40"/>
      <c r="E244" s="40"/>
      <c r="F244" s="6">
        <f>SUM(F245:F254)</f>
        <v>0</v>
      </c>
      <c r="G244" s="103">
        <f>F244</f>
        <v>0</v>
      </c>
    </row>
    <row r="245" spans="1:7" ht="45" x14ac:dyDescent="0.25">
      <c r="A245" s="23" t="s">
        <v>723</v>
      </c>
      <c r="B245" s="42" t="s">
        <v>236</v>
      </c>
      <c r="C245" s="31">
        <v>8</v>
      </c>
      <c r="D245" s="31" t="s">
        <v>3</v>
      </c>
      <c r="E245" s="5"/>
      <c r="F245" s="8">
        <f t="shared" ref="F245:F254" si="14">C245*E245</f>
        <v>0</v>
      </c>
      <c r="G245" s="102"/>
    </row>
    <row r="246" spans="1:7" ht="30" x14ac:dyDescent="0.25">
      <c r="A246" s="23" t="s">
        <v>724</v>
      </c>
      <c r="B246" s="32" t="s">
        <v>237</v>
      </c>
      <c r="C246" s="31">
        <v>32</v>
      </c>
      <c r="D246" s="31" t="s">
        <v>198</v>
      </c>
      <c r="E246" s="5"/>
      <c r="F246" s="8">
        <f t="shared" si="14"/>
        <v>0</v>
      </c>
      <c r="G246" s="102"/>
    </row>
    <row r="247" spans="1:7" x14ac:dyDescent="0.25">
      <c r="A247" s="23" t="s">
        <v>725</v>
      </c>
      <c r="B247" s="32" t="s">
        <v>238</v>
      </c>
      <c r="C247" s="33">
        <v>3200</v>
      </c>
      <c r="D247" s="31" t="s">
        <v>8</v>
      </c>
      <c r="E247" s="5"/>
      <c r="F247" s="8">
        <f t="shared" si="14"/>
        <v>0</v>
      </c>
      <c r="G247" s="102"/>
    </row>
    <row r="248" spans="1:7" ht="30" x14ac:dyDescent="0.25">
      <c r="A248" s="23" t="s">
        <v>726</v>
      </c>
      <c r="B248" s="32" t="s">
        <v>239</v>
      </c>
      <c r="C248" s="31">
        <v>140</v>
      </c>
      <c r="D248" s="31" t="s">
        <v>3</v>
      </c>
      <c r="E248" s="5"/>
      <c r="F248" s="8">
        <f t="shared" si="14"/>
        <v>0</v>
      </c>
      <c r="G248" s="102"/>
    </row>
    <row r="249" spans="1:7" x14ac:dyDescent="0.25">
      <c r="A249" s="23" t="s">
        <v>727</v>
      </c>
      <c r="B249" s="32" t="s">
        <v>240</v>
      </c>
      <c r="C249" s="31">
        <v>128</v>
      </c>
      <c r="D249" s="31" t="s">
        <v>3</v>
      </c>
      <c r="E249" s="5"/>
      <c r="F249" s="8">
        <f t="shared" si="14"/>
        <v>0</v>
      </c>
      <c r="G249" s="102"/>
    </row>
    <row r="250" spans="1:7" ht="30" x14ac:dyDescent="0.25">
      <c r="A250" s="23" t="s">
        <v>728</v>
      </c>
      <c r="B250" s="32" t="s">
        <v>241</v>
      </c>
      <c r="C250" s="31">
        <v>140</v>
      </c>
      <c r="D250" s="31" t="s">
        <v>3</v>
      </c>
      <c r="E250" s="5"/>
      <c r="F250" s="8">
        <f t="shared" si="14"/>
        <v>0</v>
      </c>
      <c r="G250" s="102"/>
    </row>
    <row r="251" spans="1:7" x14ac:dyDescent="0.25">
      <c r="A251" s="23" t="s">
        <v>729</v>
      </c>
      <c r="B251" s="32" t="s">
        <v>242</v>
      </c>
      <c r="C251" s="31">
        <v>140</v>
      </c>
      <c r="D251" s="31" t="s">
        <v>3</v>
      </c>
      <c r="E251" s="5"/>
      <c r="F251" s="8">
        <f t="shared" si="14"/>
        <v>0</v>
      </c>
      <c r="G251" s="102"/>
    </row>
    <row r="252" spans="1:7" ht="30" x14ac:dyDescent="0.25">
      <c r="A252" s="23" t="s">
        <v>730</v>
      </c>
      <c r="B252" s="32" t="s">
        <v>243</v>
      </c>
      <c r="C252" s="31">
        <v>24</v>
      </c>
      <c r="D252" s="31" t="s">
        <v>3</v>
      </c>
      <c r="E252" s="5"/>
      <c r="F252" s="8">
        <f t="shared" si="14"/>
        <v>0</v>
      </c>
      <c r="G252" s="102"/>
    </row>
    <row r="253" spans="1:7" ht="30" x14ac:dyDescent="0.25">
      <c r="A253" s="23" t="s">
        <v>731</v>
      </c>
      <c r="B253" s="32" t="s">
        <v>244</v>
      </c>
      <c r="C253" s="31">
        <v>32</v>
      </c>
      <c r="D253" s="31" t="s">
        <v>3</v>
      </c>
      <c r="E253" s="5"/>
      <c r="F253" s="8">
        <f t="shared" si="14"/>
        <v>0</v>
      </c>
      <c r="G253" s="102"/>
    </row>
    <row r="254" spans="1:7" x14ac:dyDescent="0.25">
      <c r="A254" s="23" t="s">
        <v>732</v>
      </c>
      <c r="B254" s="30" t="s">
        <v>280</v>
      </c>
      <c r="C254" s="31">
        <v>16</v>
      </c>
      <c r="D254" s="31" t="s">
        <v>3</v>
      </c>
      <c r="E254" s="5"/>
      <c r="F254" s="8">
        <f t="shared" si="14"/>
        <v>0</v>
      </c>
      <c r="G254" s="102"/>
    </row>
    <row r="255" spans="1:7" s="3" customFormat="1" ht="27" customHeight="1" x14ac:dyDescent="0.25">
      <c r="A255" s="52" t="s">
        <v>733</v>
      </c>
      <c r="B255" s="53" t="s">
        <v>36</v>
      </c>
      <c r="C255" s="54"/>
      <c r="D255" s="54"/>
      <c r="E255" s="54"/>
      <c r="F255" s="6">
        <f>SUM(F256:F267)</f>
        <v>0</v>
      </c>
      <c r="G255" s="103">
        <f>F255</f>
        <v>0</v>
      </c>
    </row>
    <row r="256" spans="1:7" ht="30" x14ac:dyDescent="0.25">
      <c r="A256" s="23" t="s">
        <v>734</v>
      </c>
      <c r="B256" s="34" t="s">
        <v>37</v>
      </c>
      <c r="C256" s="25">
        <v>1</v>
      </c>
      <c r="D256" s="31" t="s">
        <v>3</v>
      </c>
      <c r="E256" s="5"/>
      <c r="F256" s="8">
        <f t="shared" ref="F256:F267" si="15">C256*E256</f>
        <v>0</v>
      </c>
      <c r="G256" s="102"/>
    </row>
    <row r="257" spans="1:7" ht="30" x14ac:dyDescent="0.25">
      <c r="A257" s="23" t="s">
        <v>735</v>
      </c>
      <c r="B257" s="34" t="s">
        <v>38</v>
      </c>
      <c r="C257" s="25">
        <v>1</v>
      </c>
      <c r="D257" s="31" t="s">
        <v>3</v>
      </c>
      <c r="E257" s="5"/>
      <c r="F257" s="8">
        <f t="shared" si="15"/>
        <v>0</v>
      </c>
      <c r="G257" s="102"/>
    </row>
    <row r="258" spans="1:7" x14ac:dyDescent="0.25">
      <c r="A258" s="23" t="s">
        <v>736</v>
      </c>
      <c r="B258" s="34" t="s">
        <v>39</v>
      </c>
      <c r="C258" s="25">
        <v>1</v>
      </c>
      <c r="D258" s="31" t="s">
        <v>3</v>
      </c>
      <c r="E258" s="5"/>
      <c r="F258" s="8">
        <f t="shared" si="15"/>
        <v>0</v>
      </c>
      <c r="G258" s="102"/>
    </row>
    <row r="259" spans="1:7" x14ac:dyDescent="0.25">
      <c r="A259" s="23" t="s">
        <v>737</v>
      </c>
      <c r="B259" s="34" t="s">
        <v>40</v>
      </c>
      <c r="C259" s="25">
        <v>1</v>
      </c>
      <c r="D259" s="31" t="s">
        <v>3</v>
      </c>
      <c r="E259" s="5"/>
      <c r="F259" s="8">
        <f t="shared" si="15"/>
        <v>0</v>
      </c>
      <c r="G259" s="102"/>
    </row>
    <row r="260" spans="1:7" x14ac:dyDescent="0.25">
      <c r="A260" s="23" t="s">
        <v>738</v>
      </c>
      <c r="B260" s="34" t="s">
        <v>386</v>
      </c>
      <c r="C260" s="25">
        <v>2</v>
      </c>
      <c r="D260" s="31" t="s">
        <v>3</v>
      </c>
      <c r="E260" s="5"/>
      <c r="F260" s="8">
        <f t="shared" si="15"/>
        <v>0</v>
      </c>
      <c r="G260" s="102"/>
    </row>
    <row r="261" spans="1:7" ht="30" x14ac:dyDescent="0.25">
      <c r="A261" s="23" t="s">
        <v>739</v>
      </c>
      <c r="B261" s="55" t="s">
        <v>245</v>
      </c>
      <c r="C261" s="25">
        <v>8</v>
      </c>
      <c r="D261" s="31" t="s">
        <v>3</v>
      </c>
      <c r="E261" s="5"/>
      <c r="F261" s="8">
        <f t="shared" si="15"/>
        <v>0</v>
      </c>
      <c r="G261" s="102"/>
    </row>
    <row r="262" spans="1:7" x14ac:dyDescent="0.25">
      <c r="A262" s="23" t="s">
        <v>740</v>
      </c>
      <c r="B262" s="34" t="s">
        <v>387</v>
      </c>
      <c r="C262" s="25">
        <v>10</v>
      </c>
      <c r="D262" s="31" t="s">
        <v>20</v>
      </c>
      <c r="E262" s="5"/>
      <c r="F262" s="8">
        <f t="shared" si="15"/>
        <v>0</v>
      </c>
      <c r="G262" s="102"/>
    </row>
    <row r="263" spans="1:7" x14ac:dyDescent="0.25">
      <c r="A263" s="23" t="s">
        <v>741</v>
      </c>
      <c r="B263" s="34" t="s">
        <v>41</v>
      </c>
      <c r="C263" s="25">
        <v>2</v>
      </c>
      <c r="D263" s="31" t="s">
        <v>3</v>
      </c>
      <c r="E263" s="5"/>
      <c r="F263" s="8">
        <f t="shared" si="15"/>
        <v>0</v>
      </c>
      <c r="G263" s="102"/>
    </row>
    <row r="264" spans="1:7" x14ac:dyDescent="0.25">
      <c r="A264" s="23" t="s">
        <v>742</v>
      </c>
      <c r="B264" s="34" t="s">
        <v>42</v>
      </c>
      <c r="C264" s="25">
        <v>4</v>
      </c>
      <c r="D264" s="31" t="s">
        <v>3</v>
      </c>
      <c r="E264" s="5"/>
      <c r="F264" s="8">
        <f t="shared" si="15"/>
        <v>0</v>
      </c>
      <c r="G264" s="102"/>
    </row>
    <row r="265" spans="1:7" ht="30" x14ac:dyDescent="0.25">
      <c r="A265" s="23" t="s">
        <v>743</v>
      </c>
      <c r="B265" s="34" t="s">
        <v>43</v>
      </c>
      <c r="C265" s="25">
        <v>2</v>
      </c>
      <c r="D265" s="31" t="s">
        <v>3</v>
      </c>
      <c r="E265" s="5"/>
      <c r="F265" s="8">
        <f t="shared" si="15"/>
        <v>0</v>
      </c>
      <c r="G265" s="102"/>
    </row>
    <row r="266" spans="1:7" x14ac:dyDescent="0.25">
      <c r="A266" s="23" t="s">
        <v>744</v>
      </c>
      <c r="B266" s="34" t="s">
        <v>44</v>
      </c>
      <c r="C266" s="25">
        <v>4</v>
      </c>
      <c r="D266" s="31" t="s">
        <v>3</v>
      </c>
      <c r="E266" s="5"/>
      <c r="F266" s="8">
        <f t="shared" si="15"/>
        <v>0</v>
      </c>
      <c r="G266" s="102"/>
    </row>
    <row r="267" spans="1:7" x14ac:dyDescent="0.25">
      <c r="A267" s="23" t="s">
        <v>745</v>
      </c>
      <c r="B267" s="34" t="s">
        <v>45</v>
      </c>
      <c r="C267" s="25">
        <v>10</v>
      </c>
      <c r="D267" s="25" t="s">
        <v>19</v>
      </c>
      <c r="E267" s="5"/>
      <c r="F267" s="8">
        <f t="shared" si="15"/>
        <v>0</v>
      </c>
      <c r="G267" s="102"/>
    </row>
    <row r="268" spans="1:7" ht="30" customHeight="1" x14ac:dyDescent="0.25">
      <c r="A268" s="26" t="s">
        <v>746</v>
      </c>
      <c r="B268" s="56" t="s">
        <v>46</v>
      </c>
      <c r="C268" s="25"/>
      <c r="D268" s="25"/>
      <c r="E268" s="25"/>
      <c r="F268" s="6">
        <f>SUM(F269:F278)</f>
        <v>0</v>
      </c>
      <c r="G268" s="103">
        <f>F268</f>
        <v>0</v>
      </c>
    </row>
    <row r="269" spans="1:7" ht="30" x14ac:dyDescent="0.25">
      <c r="A269" s="23" t="s">
        <v>747</v>
      </c>
      <c r="B269" s="34" t="s">
        <v>37</v>
      </c>
      <c r="C269" s="25">
        <v>1</v>
      </c>
      <c r="D269" s="31" t="s">
        <v>3</v>
      </c>
      <c r="E269" s="5"/>
      <c r="F269" s="8">
        <f t="shared" ref="F269:F278" si="16">C269*E269</f>
        <v>0</v>
      </c>
      <c r="G269" s="102"/>
    </row>
    <row r="270" spans="1:7" ht="30" x14ac:dyDescent="0.25">
      <c r="A270" s="23" t="s">
        <v>748</v>
      </c>
      <c r="B270" s="34" t="s">
        <v>38</v>
      </c>
      <c r="C270" s="25">
        <v>1</v>
      </c>
      <c r="D270" s="31" t="s">
        <v>3</v>
      </c>
      <c r="E270" s="5"/>
      <c r="F270" s="8">
        <f t="shared" si="16"/>
        <v>0</v>
      </c>
      <c r="G270" s="102"/>
    </row>
    <row r="271" spans="1:7" x14ac:dyDescent="0.25">
      <c r="A271" s="23" t="s">
        <v>749</v>
      </c>
      <c r="B271" s="41" t="s">
        <v>39</v>
      </c>
      <c r="C271" s="25">
        <v>1</v>
      </c>
      <c r="D271" s="31" t="s">
        <v>3</v>
      </c>
      <c r="E271" s="5"/>
      <c r="F271" s="8">
        <f t="shared" si="16"/>
        <v>0</v>
      </c>
      <c r="G271" s="102"/>
    </row>
    <row r="272" spans="1:7" x14ac:dyDescent="0.25">
      <c r="A272" s="23" t="s">
        <v>750</v>
      </c>
      <c r="B272" s="34" t="s">
        <v>40</v>
      </c>
      <c r="C272" s="25">
        <v>1</v>
      </c>
      <c r="D272" s="31" t="s">
        <v>3</v>
      </c>
      <c r="E272" s="5"/>
      <c r="F272" s="8">
        <f t="shared" si="16"/>
        <v>0</v>
      </c>
      <c r="G272" s="102"/>
    </row>
    <row r="273" spans="1:7" x14ac:dyDescent="0.25">
      <c r="A273" s="23" t="s">
        <v>751</v>
      </c>
      <c r="B273" s="34" t="s">
        <v>387</v>
      </c>
      <c r="C273" s="25">
        <v>10</v>
      </c>
      <c r="D273" s="31" t="s">
        <v>20</v>
      </c>
      <c r="E273" s="5"/>
      <c r="F273" s="8">
        <f t="shared" si="16"/>
        <v>0</v>
      </c>
      <c r="G273" s="102"/>
    </row>
    <row r="274" spans="1:7" x14ac:dyDescent="0.25">
      <c r="A274" s="23" t="s">
        <v>752</v>
      </c>
      <c r="B274" s="34" t="s">
        <v>47</v>
      </c>
      <c r="C274" s="25">
        <v>2</v>
      </c>
      <c r="D274" s="31" t="s">
        <v>3</v>
      </c>
      <c r="E274" s="5"/>
      <c r="F274" s="8">
        <f t="shared" si="16"/>
        <v>0</v>
      </c>
      <c r="G274" s="102"/>
    </row>
    <row r="275" spans="1:7" x14ac:dyDescent="0.25">
      <c r="A275" s="23" t="s">
        <v>753</v>
      </c>
      <c r="B275" s="34" t="s">
        <v>42</v>
      </c>
      <c r="C275" s="25">
        <v>2</v>
      </c>
      <c r="D275" s="31" t="s">
        <v>3</v>
      </c>
      <c r="E275" s="5"/>
      <c r="F275" s="8">
        <f t="shared" si="16"/>
        <v>0</v>
      </c>
      <c r="G275" s="102"/>
    </row>
    <row r="276" spans="1:7" ht="30" x14ac:dyDescent="0.25">
      <c r="A276" s="23" t="s">
        <v>754</v>
      </c>
      <c r="B276" s="34" t="s">
        <v>43</v>
      </c>
      <c r="C276" s="25">
        <v>4</v>
      </c>
      <c r="D276" s="31" t="s">
        <v>3</v>
      </c>
      <c r="E276" s="5"/>
      <c r="F276" s="8">
        <f t="shared" si="16"/>
        <v>0</v>
      </c>
      <c r="G276" s="102"/>
    </row>
    <row r="277" spans="1:7" x14ac:dyDescent="0.25">
      <c r="A277" s="23" t="s">
        <v>755</v>
      </c>
      <c r="B277" s="34" t="s">
        <v>44</v>
      </c>
      <c r="C277" s="25">
        <v>4</v>
      </c>
      <c r="D277" s="31" t="s">
        <v>3</v>
      </c>
      <c r="E277" s="5"/>
      <c r="F277" s="8">
        <f t="shared" si="16"/>
        <v>0</v>
      </c>
      <c r="G277" s="102"/>
    </row>
    <row r="278" spans="1:7" x14ac:dyDescent="0.25">
      <c r="A278" s="23" t="s">
        <v>756</v>
      </c>
      <c r="B278" s="34" t="s">
        <v>45</v>
      </c>
      <c r="C278" s="25">
        <v>5</v>
      </c>
      <c r="D278" s="25" t="s">
        <v>19</v>
      </c>
      <c r="E278" s="5"/>
      <c r="F278" s="8">
        <f t="shared" si="16"/>
        <v>0</v>
      </c>
      <c r="G278" s="102"/>
    </row>
    <row r="279" spans="1:7" ht="29.25" customHeight="1" x14ac:dyDescent="0.25">
      <c r="A279" s="26" t="s">
        <v>757</v>
      </c>
      <c r="B279" s="56" t="s">
        <v>48</v>
      </c>
      <c r="C279" s="25"/>
      <c r="D279" s="25"/>
      <c r="E279" s="25"/>
      <c r="F279" s="6">
        <f>SUM(F280:F291)</f>
        <v>0</v>
      </c>
      <c r="G279" s="103">
        <f>F279</f>
        <v>0</v>
      </c>
    </row>
    <row r="280" spans="1:7" x14ac:dyDescent="0.25">
      <c r="A280" s="23" t="s">
        <v>758</v>
      </c>
      <c r="B280" s="34" t="s">
        <v>49</v>
      </c>
      <c r="C280" s="25">
        <v>700</v>
      </c>
      <c r="D280" s="31" t="s">
        <v>3</v>
      </c>
      <c r="E280" s="5"/>
      <c r="F280" s="8">
        <f t="shared" ref="F280:F291" si="17">C280*E280</f>
        <v>0</v>
      </c>
      <c r="G280" s="102"/>
    </row>
    <row r="281" spans="1:7" x14ac:dyDescent="0.25">
      <c r="A281" s="23" t="s">
        <v>759</v>
      </c>
      <c r="B281" s="34" t="s">
        <v>50</v>
      </c>
      <c r="C281" s="25">
        <v>20</v>
      </c>
      <c r="D281" s="31" t="s">
        <v>3</v>
      </c>
      <c r="E281" s="5"/>
      <c r="F281" s="8">
        <f t="shared" si="17"/>
        <v>0</v>
      </c>
      <c r="G281" s="102"/>
    </row>
    <row r="282" spans="1:7" x14ac:dyDescent="0.25">
      <c r="A282" s="23" t="s">
        <v>760</v>
      </c>
      <c r="B282" s="34" t="s">
        <v>51</v>
      </c>
      <c r="C282" s="25">
        <v>8</v>
      </c>
      <c r="D282" s="31" t="s">
        <v>3</v>
      </c>
      <c r="E282" s="5"/>
      <c r="F282" s="8">
        <f t="shared" si="17"/>
        <v>0</v>
      </c>
      <c r="G282" s="102"/>
    </row>
    <row r="283" spans="1:7" ht="30" x14ac:dyDescent="0.25">
      <c r="A283" s="23" t="s">
        <v>761</v>
      </c>
      <c r="B283" s="34" t="s">
        <v>52</v>
      </c>
      <c r="C283" s="25">
        <v>60</v>
      </c>
      <c r="D283" s="25" t="s">
        <v>19</v>
      </c>
      <c r="E283" s="5"/>
      <c r="F283" s="8">
        <f t="shared" si="17"/>
        <v>0</v>
      </c>
      <c r="G283" s="102"/>
    </row>
    <row r="284" spans="1:7" ht="30" x14ac:dyDescent="0.25">
      <c r="A284" s="23" t="s">
        <v>762</v>
      </c>
      <c r="B284" s="34" t="s">
        <v>53</v>
      </c>
      <c r="C284" s="25">
        <v>40</v>
      </c>
      <c r="D284" s="31" t="s">
        <v>3</v>
      </c>
      <c r="E284" s="5"/>
      <c r="F284" s="8">
        <f t="shared" si="17"/>
        <v>0</v>
      </c>
      <c r="G284" s="102"/>
    </row>
    <row r="285" spans="1:7" ht="30" x14ac:dyDescent="0.25">
      <c r="A285" s="23" t="s">
        <v>763</v>
      </c>
      <c r="B285" s="34" t="s">
        <v>388</v>
      </c>
      <c r="C285" s="25">
        <v>300</v>
      </c>
      <c r="D285" s="31" t="s">
        <v>3</v>
      </c>
      <c r="E285" s="5"/>
      <c r="F285" s="8">
        <f t="shared" si="17"/>
        <v>0</v>
      </c>
      <c r="G285" s="102"/>
    </row>
    <row r="286" spans="1:7" ht="60" x14ac:dyDescent="0.25">
      <c r="A286" s="23" t="s">
        <v>764</v>
      </c>
      <c r="B286" s="34" t="s">
        <v>265</v>
      </c>
      <c r="C286" s="25">
        <v>2</v>
      </c>
      <c r="D286" s="31" t="s">
        <v>3</v>
      </c>
      <c r="E286" s="5"/>
      <c r="F286" s="8">
        <f t="shared" si="17"/>
        <v>0</v>
      </c>
      <c r="G286" s="102"/>
    </row>
    <row r="287" spans="1:7" x14ac:dyDescent="0.25">
      <c r="A287" s="23" t="s">
        <v>765</v>
      </c>
      <c r="B287" s="34" t="s">
        <v>54</v>
      </c>
      <c r="C287" s="25">
        <v>60</v>
      </c>
      <c r="D287" s="25" t="s">
        <v>19</v>
      </c>
      <c r="E287" s="5"/>
      <c r="F287" s="8">
        <f t="shared" si="17"/>
        <v>0</v>
      </c>
      <c r="G287" s="102"/>
    </row>
    <row r="288" spans="1:7" x14ac:dyDescent="0.25">
      <c r="A288" s="23" t="s">
        <v>766</v>
      </c>
      <c r="B288" s="34" t="s">
        <v>55</v>
      </c>
      <c r="C288" s="25">
        <v>60</v>
      </c>
      <c r="D288" s="25" t="s">
        <v>19</v>
      </c>
      <c r="E288" s="5"/>
      <c r="F288" s="8">
        <f t="shared" si="17"/>
        <v>0</v>
      </c>
      <c r="G288" s="102"/>
    </row>
    <row r="289" spans="1:7" ht="75" x14ac:dyDescent="0.25">
      <c r="A289" s="23" t="s">
        <v>767</v>
      </c>
      <c r="B289" s="34" t="s">
        <v>246</v>
      </c>
      <c r="C289" s="25">
        <v>100</v>
      </c>
      <c r="D289" s="25" t="s">
        <v>20</v>
      </c>
      <c r="E289" s="5"/>
      <c r="F289" s="8">
        <f t="shared" si="17"/>
        <v>0</v>
      </c>
      <c r="G289" s="102"/>
    </row>
    <row r="290" spans="1:7" ht="30" x14ac:dyDescent="0.25">
      <c r="A290" s="23" t="s">
        <v>768</v>
      </c>
      <c r="B290" s="34" t="s">
        <v>389</v>
      </c>
      <c r="C290" s="25">
        <v>5000</v>
      </c>
      <c r="D290" s="31" t="s">
        <v>3</v>
      </c>
      <c r="E290" s="5"/>
      <c r="F290" s="8">
        <f t="shared" si="17"/>
        <v>0</v>
      </c>
      <c r="G290" s="102"/>
    </row>
    <row r="291" spans="1:7" ht="45" x14ac:dyDescent="0.25">
      <c r="A291" s="23" t="s">
        <v>769</v>
      </c>
      <c r="B291" s="34" t="s">
        <v>390</v>
      </c>
      <c r="C291" s="57">
        <v>20000</v>
      </c>
      <c r="D291" s="31" t="s">
        <v>3</v>
      </c>
      <c r="E291" s="5"/>
      <c r="F291" s="8">
        <f t="shared" si="17"/>
        <v>0</v>
      </c>
      <c r="G291" s="102"/>
    </row>
    <row r="292" spans="1:7" ht="32.25" customHeight="1" x14ac:dyDescent="0.25">
      <c r="A292" s="26" t="s">
        <v>770</v>
      </c>
      <c r="B292" s="58" t="s">
        <v>247</v>
      </c>
      <c r="C292" s="21"/>
      <c r="D292" s="21"/>
      <c r="E292" s="21"/>
      <c r="F292" s="6">
        <f>SUM(F293:F298)</f>
        <v>0</v>
      </c>
      <c r="G292" s="103">
        <f>F292</f>
        <v>0</v>
      </c>
    </row>
    <row r="293" spans="1:7" ht="75" x14ac:dyDescent="0.25">
      <c r="A293" s="23" t="s">
        <v>771</v>
      </c>
      <c r="B293" s="34" t="s">
        <v>13</v>
      </c>
      <c r="C293" s="25">
        <v>30</v>
      </c>
      <c r="D293" s="31" t="s">
        <v>3</v>
      </c>
      <c r="E293" s="5"/>
      <c r="F293" s="8">
        <f t="shared" ref="F293:F298" si="18">C293*E293</f>
        <v>0</v>
      </c>
      <c r="G293" s="102"/>
    </row>
    <row r="294" spans="1:7" ht="75" x14ac:dyDescent="0.25">
      <c r="A294" s="23" t="s">
        <v>772</v>
      </c>
      <c r="B294" s="34" t="s">
        <v>14</v>
      </c>
      <c r="C294" s="25">
        <v>24</v>
      </c>
      <c r="D294" s="31" t="s">
        <v>3</v>
      </c>
      <c r="E294" s="5"/>
      <c r="F294" s="8">
        <f t="shared" si="18"/>
        <v>0</v>
      </c>
      <c r="G294" s="102"/>
    </row>
    <row r="295" spans="1:7" ht="30" x14ac:dyDescent="0.25">
      <c r="A295" s="23" t="s">
        <v>773</v>
      </c>
      <c r="B295" s="34" t="s">
        <v>18</v>
      </c>
      <c r="C295" s="25">
        <v>16</v>
      </c>
      <c r="D295" s="31" t="s">
        <v>3</v>
      </c>
      <c r="E295" s="5"/>
      <c r="F295" s="8">
        <f t="shared" si="18"/>
        <v>0</v>
      </c>
      <c r="G295" s="102"/>
    </row>
    <row r="296" spans="1:7" ht="45" x14ac:dyDescent="0.25">
      <c r="A296" s="23" t="s">
        <v>774</v>
      </c>
      <c r="B296" s="41" t="s">
        <v>392</v>
      </c>
      <c r="C296" s="25">
        <v>80</v>
      </c>
      <c r="D296" s="31" t="s">
        <v>3</v>
      </c>
      <c r="E296" s="5"/>
      <c r="F296" s="8">
        <f t="shared" si="18"/>
        <v>0</v>
      </c>
      <c r="G296" s="102"/>
    </row>
    <row r="297" spans="1:7" ht="30" x14ac:dyDescent="0.25">
      <c r="A297" s="23" t="s">
        <v>775</v>
      </c>
      <c r="B297" s="41" t="s">
        <v>393</v>
      </c>
      <c r="C297" s="25">
        <v>20</v>
      </c>
      <c r="D297" s="31" t="s">
        <v>3</v>
      </c>
      <c r="E297" s="5"/>
      <c r="F297" s="8">
        <f t="shared" si="18"/>
        <v>0</v>
      </c>
      <c r="G297" s="102"/>
    </row>
    <row r="298" spans="1:7" ht="30" x14ac:dyDescent="0.25">
      <c r="A298" s="23" t="s">
        <v>776</v>
      </c>
      <c r="B298" s="34" t="s">
        <v>249</v>
      </c>
      <c r="C298" s="21">
        <v>40</v>
      </c>
      <c r="D298" s="31" t="s">
        <v>3</v>
      </c>
      <c r="E298" s="5"/>
      <c r="F298" s="8">
        <f t="shared" si="18"/>
        <v>0</v>
      </c>
      <c r="G298" s="102"/>
    </row>
    <row r="299" spans="1:7" ht="33.75" customHeight="1" x14ac:dyDescent="0.25">
      <c r="A299" s="26" t="s">
        <v>777</v>
      </c>
      <c r="B299" s="56" t="s">
        <v>21</v>
      </c>
      <c r="C299" s="25"/>
      <c r="D299" s="25"/>
      <c r="E299" s="25"/>
      <c r="F299" s="6">
        <f>SUM(F300:F327)</f>
        <v>0</v>
      </c>
      <c r="G299" s="103">
        <f>F299</f>
        <v>0</v>
      </c>
    </row>
    <row r="300" spans="1:7" ht="45" x14ac:dyDescent="0.25">
      <c r="A300" s="23" t="s">
        <v>778</v>
      </c>
      <c r="B300" s="34" t="s">
        <v>22</v>
      </c>
      <c r="C300" s="25">
        <v>50</v>
      </c>
      <c r="D300" s="25" t="s">
        <v>20</v>
      </c>
      <c r="E300" s="5"/>
      <c r="F300" s="8">
        <f t="shared" ref="F300:F327" si="19">C300*E300</f>
        <v>0</v>
      </c>
      <c r="G300" s="102"/>
    </row>
    <row r="301" spans="1:7" ht="45" x14ac:dyDescent="0.25">
      <c r="A301" s="23" t="s">
        <v>779</v>
      </c>
      <c r="B301" s="34" t="s">
        <v>257</v>
      </c>
      <c r="C301" s="25">
        <v>60</v>
      </c>
      <c r="D301" s="31" t="s">
        <v>3</v>
      </c>
      <c r="E301" s="5"/>
      <c r="F301" s="8">
        <f t="shared" si="19"/>
        <v>0</v>
      </c>
      <c r="G301" s="102"/>
    </row>
    <row r="302" spans="1:7" x14ac:dyDescent="0.25">
      <c r="A302" s="23" t="s">
        <v>780</v>
      </c>
      <c r="B302" s="34" t="s">
        <v>23</v>
      </c>
      <c r="C302" s="25">
        <v>24</v>
      </c>
      <c r="D302" s="31" t="s">
        <v>3</v>
      </c>
      <c r="E302" s="5"/>
      <c r="F302" s="8">
        <f t="shared" si="19"/>
        <v>0</v>
      </c>
      <c r="G302" s="102"/>
    </row>
    <row r="303" spans="1:7" ht="30" x14ac:dyDescent="0.25">
      <c r="A303" s="23" t="s">
        <v>781</v>
      </c>
      <c r="B303" s="34" t="s">
        <v>24</v>
      </c>
      <c r="C303" s="25">
        <v>36</v>
      </c>
      <c r="D303" s="31" t="s">
        <v>3</v>
      </c>
      <c r="E303" s="5"/>
      <c r="F303" s="8">
        <f t="shared" si="19"/>
        <v>0</v>
      </c>
      <c r="G303" s="102"/>
    </row>
    <row r="304" spans="1:7" x14ac:dyDescent="0.25">
      <c r="A304" s="23" t="s">
        <v>782</v>
      </c>
      <c r="B304" s="34" t="s">
        <v>25</v>
      </c>
      <c r="C304" s="25">
        <v>18</v>
      </c>
      <c r="D304" s="31" t="s">
        <v>3</v>
      </c>
      <c r="E304" s="5"/>
      <c r="F304" s="8">
        <f t="shared" si="19"/>
        <v>0</v>
      </c>
      <c r="G304" s="102"/>
    </row>
    <row r="305" spans="1:7" ht="30" x14ac:dyDescent="0.25">
      <c r="A305" s="23" t="s">
        <v>783</v>
      </c>
      <c r="B305" s="34" t="s">
        <v>250</v>
      </c>
      <c r="C305" s="25">
        <v>12</v>
      </c>
      <c r="D305" s="31" t="s">
        <v>3</v>
      </c>
      <c r="E305" s="5"/>
      <c r="F305" s="8">
        <f t="shared" si="19"/>
        <v>0</v>
      </c>
      <c r="G305" s="102"/>
    </row>
    <row r="306" spans="1:7" ht="30" x14ac:dyDescent="0.25">
      <c r="A306" s="23" t="s">
        <v>784</v>
      </c>
      <c r="B306" s="34" t="s">
        <v>251</v>
      </c>
      <c r="C306" s="25">
        <v>12</v>
      </c>
      <c r="D306" s="31" t="s">
        <v>3</v>
      </c>
      <c r="E306" s="5"/>
      <c r="F306" s="8">
        <f t="shared" si="19"/>
        <v>0</v>
      </c>
      <c r="G306" s="102"/>
    </row>
    <row r="307" spans="1:7" x14ac:dyDescent="0.25">
      <c r="A307" s="23" t="s">
        <v>785</v>
      </c>
      <c r="B307" s="34" t="s">
        <v>252</v>
      </c>
      <c r="C307" s="25">
        <v>50</v>
      </c>
      <c r="D307" s="31" t="s">
        <v>3</v>
      </c>
      <c r="E307" s="5"/>
      <c r="F307" s="8">
        <f t="shared" si="19"/>
        <v>0</v>
      </c>
      <c r="G307" s="102"/>
    </row>
    <row r="308" spans="1:7" ht="30" x14ac:dyDescent="0.25">
      <c r="A308" s="23" t="s">
        <v>786</v>
      </c>
      <c r="B308" s="34" t="s">
        <v>26</v>
      </c>
      <c r="C308" s="25">
        <v>144</v>
      </c>
      <c r="D308" s="31" t="s">
        <v>3</v>
      </c>
      <c r="E308" s="5"/>
      <c r="F308" s="8">
        <f t="shared" si="19"/>
        <v>0</v>
      </c>
      <c r="G308" s="102"/>
    </row>
    <row r="309" spans="1:7" ht="30" x14ac:dyDescent="0.25">
      <c r="A309" s="23" t="s">
        <v>787</v>
      </c>
      <c r="B309" s="34" t="s">
        <v>27</v>
      </c>
      <c r="C309" s="25">
        <v>80</v>
      </c>
      <c r="D309" s="31" t="s">
        <v>3</v>
      </c>
      <c r="E309" s="5"/>
      <c r="F309" s="8">
        <f t="shared" si="19"/>
        <v>0</v>
      </c>
      <c r="G309" s="102"/>
    </row>
    <row r="310" spans="1:7" ht="30" x14ac:dyDescent="0.25">
      <c r="A310" s="23" t="s">
        <v>788</v>
      </c>
      <c r="B310" s="34" t="s">
        <v>258</v>
      </c>
      <c r="C310" s="25">
        <v>60</v>
      </c>
      <c r="D310" s="31" t="s">
        <v>4</v>
      </c>
      <c r="E310" s="5"/>
      <c r="F310" s="8">
        <f t="shared" si="19"/>
        <v>0</v>
      </c>
      <c r="G310" s="102"/>
    </row>
    <row r="311" spans="1:7" x14ac:dyDescent="0.25">
      <c r="A311" s="23" t="s">
        <v>789</v>
      </c>
      <c r="B311" s="34" t="s">
        <v>28</v>
      </c>
      <c r="C311" s="25">
        <v>72</v>
      </c>
      <c r="D311" s="31" t="s">
        <v>3</v>
      </c>
      <c r="E311" s="5"/>
      <c r="F311" s="8">
        <f t="shared" si="19"/>
        <v>0</v>
      </c>
      <c r="G311" s="102"/>
    </row>
    <row r="312" spans="1:7" x14ac:dyDescent="0.25">
      <c r="A312" s="23" t="s">
        <v>790</v>
      </c>
      <c r="B312" s="34" t="s">
        <v>259</v>
      </c>
      <c r="C312" s="25">
        <v>60</v>
      </c>
      <c r="D312" s="31" t="s">
        <v>3</v>
      </c>
      <c r="E312" s="5"/>
      <c r="F312" s="8">
        <f t="shared" si="19"/>
        <v>0</v>
      </c>
      <c r="G312" s="102"/>
    </row>
    <row r="313" spans="1:7" x14ac:dyDescent="0.25">
      <c r="A313" s="23" t="s">
        <v>791</v>
      </c>
      <c r="B313" s="34" t="s">
        <v>29</v>
      </c>
      <c r="C313" s="25">
        <v>16</v>
      </c>
      <c r="D313" s="31" t="s">
        <v>3</v>
      </c>
      <c r="E313" s="5"/>
      <c r="F313" s="8">
        <f t="shared" si="19"/>
        <v>0</v>
      </c>
      <c r="G313" s="102"/>
    </row>
    <row r="314" spans="1:7" x14ac:dyDescent="0.25">
      <c r="A314" s="23" t="s">
        <v>792</v>
      </c>
      <c r="B314" s="34" t="s">
        <v>30</v>
      </c>
      <c r="C314" s="31">
        <v>1</v>
      </c>
      <c r="D314" s="31" t="s">
        <v>198</v>
      </c>
      <c r="E314" s="5"/>
      <c r="F314" s="8">
        <f t="shared" si="19"/>
        <v>0</v>
      </c>
      <c r="G314" s="102"/>
    </row>
    <row r="315" spans="1:7" x14ac:dyDescent="0.25">
      <c r="A315" s="23" t="s">
        <v>793</v>
      </c>
      <c r="B315" s="34" t="s">
        <v>254</v>
      </c>
      <c r="C315" s="25">
        <v>12</v>
      </c>
      <c r="D315" s="31" t="s">
        <v>3</v>
      </c>
      <c r="E315" s="5"/>
      <c r="F315" s="8">
        <f t="shared" si="19"/>
        <v>0</v>
      </c>
      <c r="G315" s="102"/>
    </row>
    <row r="316" spans="1:7" x14ac:dyDescent="0.25">
      <c r="A316" s="23" t="s">
        <v>794</v>
      </c>
      <c r="B316" s="34" t="s">
        <v>31</v>
      </c>
      <c r="C316" s="25">
        <v>2</v>
      </c>
      <c r="D316" s="31" t="s">
        <v>3</v>
      </c>
      <c r="E316" s="5"/>
      <c r="F316" s="8">
        <f t="shared" si="19"/>
        <v>0</v>
      </c>
      <c r="G316" s="102"/>
    </row>
    <row r="317" spans="1:7" x14ac:dyDescent="0.25">
      <c r="A317" s="23" t="s">
        <v>795</v>
      </c>
      <c r="B317" s="34" t="s">
        <v>32</v>
      </c>
      <c r="C317" s="25">
        <v>1</v>
      </c>
      <c r="D317" s="31" t="s">
        <v>3</v>
      </c>
      <c r="E317" s="5"/>
      <c r="F317" s="8">
        <f t="shared" si="19"/>
        <v>0</v>
      </c>
      <c r="G317" s="102"/>
    </row>
    <row r="318" spans="1:7" ht="30" x14ac:dyDescent="0.25">
      <c r="A318" s="23" t="s">
        <v>796</v>
      </c>
      <c r="B318" s="34" t="s">
        <v>33</v>
      </c>
      <c r="C318" s="25">
        <v>30</v>
      </c>
      <c r="D318" s="31" t="s">
        <v>3</v>
      </c>
      <c r="E318" s="5"/>
      <c r="F318" s="8">
        <f t="shared" si="19"/>
        <v>0</v>
      </c>
      <c r="G318" s="102"/>
    </row>
    <row r="319" spans="1:7" x14ac:dyDescent="0.25">
      <c r="A319" s="23" t="s">
        <v>797</v>
      </c>
      <c r="B319" s="34" t="s">
        <v>34</v>
      </c>
      <c r="C319" s="25">
        <v>60</v>
      </c>
      <c r="D319" s="31" t="s">
        <v>3</v>
      </c>
      <c r="E319" s="5"/>
      <c r="F319" s="8">
        <f t="shared" si="19"/>
        <v>0</v>
      </c>
      <c r="G319" s="102"/>
    </row>
    <row r="320" spans="1:7" ht="30" x14ac:dyDescent="0.25">
      <c r="A320" s="23" t="s">
        <v>798</v>
      </c>
      <c r="B320" s="34" t="s">
        <v>260</v>
      </c>
      <c r="C320" s="25">
        <v>12</v>
      </c>
      <c r="D320" s="31" t="s">
        <v>3</v>
      </c>
      <c r="E320" s="5"/>
      <c r="F320" s="8">
        <f t="shared" si="19"/>
        <v>0</v>
      </c>
      <c r="G320" s="102"/>
    </row>
    <row r="321" spans="1:7" ht="30" x14ac:dyDescent="0.25">
      <c r="A321" s="23" t="s">
        <v>799</v>
      </c>
      <c r="B321" s="34" t="s">
        <v>261</v>
      </c>
      <c r="C321" s="25">
        <v>1</v>
      </c>
      <c r="D321" s="31" t="s">
        <v>3</v>
      </c>
      <c r="E321" s="5"/>
      <c r="F321" s="8">
        <f t="shared" si="19"/>
        <v>0</v>
      </c>
      <c r="G321" s="102"/>
    </row>
    <row r="322" spans="1:7" ht="45" x14ac:dyDescent="0.25">
      <c r="A322" s="23" t="s">
        <v>800</v>
      </c>
      <c r="B322" s="34" t="s">
        <v>264</v>
      </c>
      <c r="C322" s="25">
        <v>300</v>
      </c>
      <c r="D322" s="31" t="s">
        <v>3</v>
      </c>
      <c r="E322" s="5"/>
      <c r="F322" s="8">
        <f t="shared" si="19"/>
        <v>0</v>
      </c>
      <c r="G322" s="102"/>
    </row>
    <row r="323" spans="1:7" ht="145.5" customHeight="1" x14ac:dyDescent="0.25">
      <c r="A323" s="23" t="s">
        <v>801</v>
      </c>
      <c r="B323" s="41" t="s">
        <v>394</v>
      </c>
      <c r="C323" s="25">
        <v>12</v>
      </c>
      <c r="D323" s="31" t="s">
        <v>3</v>
      </c>
      <c r="E323" s="5"/>
      <c r="F323" s="8">
        <f t="shared" si="19"/>
        <v>0</v>
      </c>
      <c r="G323" s="102"/>
    </row>
    <row r="324" spans="1:7" ht="150" x14ac:dyDescent="0.25">
      <c r="A324" s="23" t="s">
        <v>802</v>
      </c>
      <c r="B324" s="41" t="s">
        <v>395</v>
      </c>
      <c r="C324" s="25">
        <v>12</v>
      </c>
      <c r="D324" s="31" t="s">
        <v>3</v>
      </c>
      <c r="E324" s="5"/>
      <c r="F324" s="8">
        <f t="shared" si="19"/>
        <v>0</v>
      </c>
      <c r="G324" s="102"/>
    </row>
    <row r="325" spans="1:7" ht="30" x14ac:dyDescent="0.25">
      <c r="A325" s="23" t="s">
        <v>803</v>
      </c>
      <c r="B325" s="41" t="s">
        <v>35</v>
      </c>
      <c r="C325" s="25">
        <v>16</v>
      </c>
      <c r="D325" s="31" t="s">
        <v>3</v>
      </c>
      <c r="E325" s="5"/>
      <c r="F325" s="8">
        <f t="shared" si="19"/>
        <v>0</v>
      </c>
      <c r="G325" s="102"/>
    </row>
    <row r="326" spans="1:7" x14ac:dyDescent="0.25">
      <c r="A326" s="23" t="s">
        <v>804</v>
      </c>
      <c r="B326" s="41" t="s">
        <v>12</v>
      </c>
      <c r="C326" s="25">
        <v>90</v>
      </c>
      <c r="D326" s="31" t="s">
        <v>3</v>
      </c>
      <c r="E326" s="5"/>
      <c r="F326" s="8">
        <f t="shared" si="19"/>
        <v>0</v>
      </c>
      <c r="G326" s="102"/>
    </row>
    <row r="327" spans="1:7" x14ac:dyDescent="0.25">
      <c r="A327" s="23" t="s">
        <v>805</v>
      </c>
      <c r="B327" s="41" t="s">
        <v>253</v>
      </c>
      <c r="C327" s="21">
        <v>50</v>
      </c>
      <c r="D327" s="31" t="s">
        <v>3</v>
      </c>
      <c r="E327" s="5"/>
      <c r="F327" s="8">
        <f t="shared" si="19"/>
        <v>0</v>
      </c>
      <c r="G327" s="102"/>
    </row>
    <row r="328" spans="1:7" ht="30" customHeight="1" x14ac:dyDescent="0.25">
      <c r="A328" s="26" t="s">
        <v>806</v>
      </c>
      <c r="B328" s="58" t="s">
        <v>255</v>
      </c>
      <c r="C328" s="21"/>
      <c r="D328" s="21"/>
      <c r="E328" s="21"/>
      <c r="F328" s="6">
        <f>SUM(F329:F339)</f>
        <v>0</v>
      </c>
      <c r="G328" s="103">
        <f>F328</f>
        <v>0</v>
      </c>
    </row>
    <row r="329" spans="1:7" ht="45" x14ac:dyDescent="0.25">
      <c r="A329" s="23" t="s">
        <v>807</v>
      </c>
      <c r="B329" s="34" t="s">
        <v>397</v>
      </c>
      <c r="C329" s="25">
        <v>365</v>
      </c>
      <c r="D329" s="31" t="s">
        <v>3</v>
      </c>
      <c r="E329" s="5"/>
      <c r="F329" s="8">
        <f t="shared" ref="F329:F339" si="20">C329*E329</f>
        <v>0</v>
      </c>
      <c r="G329" s="102"/>
    </row>
    <row r="330" spans="1:7" x14ac:dyDescent="0.25">
      <c r="A330" s="23" t="s">
        <v>808</v>
      </c>
      <c r="B330" s="34" t="s">
        <v>277</v>
      </c>
      <c r="C330" s="25">
        <v>200</v>
      </c>
      <c r="D330" s="31" t="s">
        <v>3</v>
      </c>
      <c r="E330" s="5"/>
      <c r="F330" s="8">
        <f t="shared" si="20"/>
        <v>0</v>
      </c>
      <c r="G330" s="102"/>
    </row>
    <row r="331" spans="1:7" x14ac:dyDescent="0.25">
      <c r="A331" s="23" t="s">
        <v>809</v>
      </c>
      <c r="B331" s="34" t="s">
        <v>396</v>
      </c>
      <c r="C331" s="25">
        <v>64</v>
      </c>
      <c r="D331" s="31" t="s">
        <v>3</v>
      </c>
      <c r="E331" s="5"/>
      <c r="F331" s="8">
        <f t="shared" si="20"/>
        <v>0</v>
      </c>
      <c r="G331" s="102"/>
    </row>
    <row r="332" spans="1:7" ht="30" x14ac:dyDescent="0.25">
      <c r="A332" s="23" t="s">
        <v>810</v>
      </c>
      <c r="B332" s="34" t="s">
        <v>56</v>
      </c>
      <c r="C332" s="25">
        <v>64</v>
      </c>
      <c r="D332" s="31" t="s">
        <v>3</v>
      </c>
      <c r="E332" s="5"/>
      <c r="F332" s="8">
        <f t="shared" si="20"/>
        <v>0</v>
      </c>
      <c r="G332" s="102"/>
    </row>
    <row r="333" spans="1:7" x14ac:dyDescent="0.25">
      <c r="A333" s="23" t="s">
        <v>811</v>
      </c>
      <c r="B333" s="34" t="s">
        <v>278</v>
      </c>
      <c r="C333" s="25">
        <v>60</v>
      </c>
      <c r="D333" s="31" t="s">
        <v>3</v>
      </c>
      <c r="E333" s="5"/>
      <c r="F333" s="8">
        <f t="shared" si="20"/>
        <v>0</v>
      </c>
      <c r="G333" s="102"/>
    </row>
    <row r="334" spans="1:7" x14ac:dyDescent="0.25">
      <c r="A334" s="23" t="s">
        <v>812</v>
      </c>
      <c r="B334" s="34" t="s">
        <v>279</v>
      </c>
      <c r="C334" s="25">
        <v>10</v>
      </c>
      <c r="D334" s="31" t="s">
        <v>3</v>
      </c>
      <c r="E334" s="5"/>
      <c r="F334" s="8">
        <f t="shared" si="20"/>
        <v>0</v>
      </c>
      <c r="G334" s="102"/>
    </row>
    <row r="335" spans="1:7" ht="45" x14ac:dyDescent="0.25">
      <c r="A335" s="23" t="s">
        <v>829</v>
      </c>
      <c r="B335" s="34" t="s">
        <v>398</v>
      </c>
      <c r="C335" s="25">
        <v>16</v>
      </c>
      <c r="D335" s="31" t="s">
        <v>3</v>
      </c>
      <c r="E335" s="5"/>
      <c r="F335" s="8">
        <f t="shared" si="20"/>
        <v>0</v>
      </c>
      <c r="G335" s="102"/>
    </row>
    <row r="336" spans="1:7" ht="30" x14ac:dyDescent="0.25">
      <c r="A336" s="23" t="s">
        <v>830</v>
      </c>
      <c r="B336" s="34" t="s">
        <v>399</v>
      </c>
      <c r="C336" s="25">
        <v>16</v>
      </c>
      <c r="D336" s="31" t="s">
        <v>3</v>
      </c>
      <c r="E336" s="5"/>
      <c r="F336" s="8">
        <f t="shared" si="20"/>
        <v>0</v>
      </c>
      <c r="G336" s="102"/>
    </row>
    <row r="337" spans="1:7" ht="30" x14ac:dyDescent="0.25">
      <c r="A337" s="23" t="s">
        <v>831</v>
      </c>
      <c r="B337" s="34" t="s">
        <v>57</v>
      </c>
      <c r="C337" s="25">
        <v>4</v>
      </c>
      <c r="D337" s="31" t="s">
        <v>3</v>
      </c>
      <c r="E337" s="5"/>
      <c r="F337" s="8">
        <f t="shared" si="20"/>
        <v>0</v>
      </c>
      <c r="G337" s="102"/>
    </row>
    <row r="338" spans="1:7" ht="60" x14ac:dyDescent="0.25">
      <c r="A338" s="23" t="s">
        <v>840</v>
      </c>
      <c r="B338" s="34" t="s">
        <v>17</v>
      </c>
      <c r="C338" s="25">
        <v>400</v>
      </c>
      <c r="D338" s="31" t="s">
        <v>3</v>
      </c>
      <c r="E338" s="5"/>
      <c r="F338" s="8">
        <f t="shared" si="20"/>
        <v>0</v>
      </c>
      <c r="G338" s="102"/>
    </row>
    <row r="339" spans="1:7" ht="30" x14ac:dyDescent="0.25">
      <c r="A339" s="23" t="s">
        <v>841</v>
      </c>
      <c r="B339" s="34" t="s">
        <v>391</v>
      </c>
      <c r="C339" s="25">
        <v>10</v>
      </c>
      <c r="D339" s="31" t="s">
        <v>3</v>
      </c>
      <c r="E339" s="5"/>
      <c r="F339" s="8">
        <f t="shared" si="20"/>
        <v>0</v>
      </c>
      <c r="G339" s="102"/>
    </row>
    <row r="340" spans="1:7" ht="30" x14ac:dyDescent="0.25">
      <c r="A340" s="26" t="s">
        <v>813</v>
      </c>
      <c r="B340" s="56" t="s">
        <v>256</v>
      </c>
      <c r="C340" s="21"/>
      <c r="D340" s="21"/>
      <c r="E340" s="21"/>
      <c r="F340" s="6">
        <f>SUM(F341:F345)</f>
        <v>0</v>
      </c>
      <c r="G340" s="103">
        <f>F340</f>
        <v>0</v>
      </c>
    </row>
    <row r="341" spans="1:7" ht="120" x14ac:dyDescent="0.25">
      <c r="A341" s="23" t="s">
        <v>814</v>
      </c>
      <c r="B341" s="41" t="s">
        <v>400</v>
      </c>
      <c r="C341" s="25">
        <v>730</v>
      </c>
      <c r="D341" s="31" t="s">
        <v>3</v>
      </c>
      <c r="E341" s="5"/>
      <c r="F341" s="8">
        <f>C341*E341</f>
        <v>0</v>
      </c>
      <c r="G341" s="102"/>
    </row>
    <row r="342" spans="1:7" ht="30" x14ac:dyDescent="0.25">
      <c r="A342" s="23" t="s">
        <v>815</v>
      </c>
      <c r="B342" s="34" t="s">
        <v>401</v>
      </c>
      <c r="C342" s="25">
        <v>2500</v>
      </c>
      <c r="D342" s="25" t="s">
        <v>15</v>
      </c>
      <c r="E342" s="5"/>
      <c r="F342" s="8">
        <f>C342*E342</f>
        <v>0</v>
      </c>
      <c r="G342" s="102"/>
    </row>
    <row r="343" spans="1:7" x14ac:dyDescent="0.25">
      <c r="A343" s="23" t="s">
        <v>816</v>
      </c>
      <c r="B343" s="34" t="s">
        <v>16</v>
      </c>
      <c r="C343" s="25">
        <v>700</v>
      </c>
      <c r="D343" s="59" t="s">
        <v>3</v>
      </c>
      <c r="E343" s="5"/>
      <c r="F343" s="8">
        <f>C343*E343</f>
        <v>0</v>
      </c>
      <c r="G343" s="102"/>
    </row>
    <row r="344" spans="1:7" ht="90" x14ac:dyDescent="0.25">
      <c r="A344" s="23" t="s">
        <v>817</v>
      </c>
      <c r="B344" s="60" t="s">
        <v>403</v>
      </c>
      <c r="C344" s="61">
        <v>12</v>
      </c>
      <c r="D344" s="59" t="s">
        <v>3</v>
      </c>
      <c r="E344" s="5"/>
      <c r="F344" s="8">
        <f>C344*E344</f>
        <v>0</v>
      </c>
      <c r="G344" s="102"/>
    </row>
    <row r="345" spans="1:7" ht="30" x14ac:dyDescent="0.25">
      <c r="A345" s="23" t="s">
        <v>818</v>
      </c>
      <c r="B345" s="60" t="s">
        <v>402</v>
      </c>
      <c r="C345" s="59">
        <v>4</v>
      </c>
      <c r="D345" s="59" t="s">
        <v>3</v>
      </c>
      <c r="E345" s="5"/>
      <c r="F345" s="8">
        <f>C345*E345</f>
        <v>0</v>
      </c>
      <c r="G345" s="102"/>
    </row>
    <row r="346" spans="1:7" ht="30" customHeight="1" x14ac:dyDescent="0.25">
      <c r="A346" s="26" t="s">
        <v>832</v>
      </c>
      <c r="B346" s="56" t="s">
        <v>858</v>
      </c>
      <c r="C346" s="25"/>
      <c r="D346" s="25"/>
      <c r="E346" s="25"/>
      <c r="F346" s="6">
        <f>SUM(F347:F351)</f>
        <v>0</v>
      </c>
      <c r="G346" s="103">
        <f>F346</f>
        <v>0</v>
      </c>
    </row>
    <row r="347" spans="1:7" x14ac:dyDescent="0.25">
      <c r="A347" s="23" t="s">
        <v>833</v>
      </c>
      <c r="B347" s="34" t="s">
        <v>275</v>
      </c>
      <c r="C347" s="25">
        <v>50</v>
      </c>
      <c r="D347" s="59" t="s">
        <v>3</v>
      </c>
      <c r="E347" s="5"/>
      <c r="F347" s="8">
        <f>C347*E347</f>
        <v>0</v>
      </c>
      <c r="G347" s="102"/>
    </row>
    <row r="348" spans="1:7" x14ac:dyDescent="0.25">
      <c r="A348" s="23" t="s">
        <v>834</v>
      </c>
      <c r="B348" s="34" t="s">
        <v>58</v>
      </c>
      <c r="C348" s="25">
        <v>200</v>
      </c>
      <c r="D348" s="25" t="s">
        <v>19</v>
      </c>
      <c r="E348" s="5"/>
      <c r="F348" s="8">
        <f>C348*E348</f>
        <v>0</v>
      </c>
      <c r="G348" s="102"/>
    </row>
    <row r="349" spans="1:7" x14ac:dyDescent="0.25">
      <c r="A349" s="23" t="s">
        <v>835</v>
      </c>
      <c r="B349" s="34" t="s">
        <v>59</v>
      </c>
      <c r="C349" s="25">
        <v>250</v>
      </c>
      <c r="D349" s="25" t="s">
        <v>19</v>
      </c>
      <c r="E349" s="5"/>
      <c r="F349" s="8">
        <f>C349*E349</f>
        <v>0</v>
      </c>
      <c r="G349" s="102"/>
    </row>
    <row r="350" spans="1:7" x14ac:dyDescent="0.25">
      <c r="A350" s="23" t="s">
        <v>836</v>
      </c>
      <c r="B350" s="34" t="s">
        <v>60</v>
      </c>
      <c r="C350" s="25">
        <v>100</v>
      </c>
      <c r="D350" s="25" t="s">
        <v>19</v>
      </c>
      <c r="E350" s="5"/>
      <c r="F350" s="8">
        <f>C350*E350</f>
        <v>0</v>
      </c>
      <c r="G350" s="102"/>
    </row>
    <row r="351" spans="1:7" ht="30" x14ac:dyDescent="0.25">
      <c r="A351" s="62" t="s">
        <v>837</v>
      </c>
      <c r="B351" s="63" t="s">
        <v>404</v>
      </c>
      <c r="C351" s="25">
        <v>1120</v>
      </c>
      <c r="D351" s="64" t="s">
        <v>15</v>
      </c>
      <c r="E351" s="5"/>
      <c r="F351" s="8">
        <f>C351*E351</f>
        <v>0</v>
      </c>
      <c r="G351" s="102"/>
    </row>
    <row r="352" spans="1:7" ht="27.75" customHeight="1" x14ac:dyDescent="0.25">
      <c r="A352" s="86">
        <v>2</v>
      </c>
      <c r="B352" s="87" t="s">
        <v>998</v>
      </c>
      <c r="C352" s="88"/>
      <c r="D352" s="88"/>
      <c r="E352" s="88"/>
      <c r="F352" s="89">
        <f>SUM(F353:F363)</f>
        <v>0</v>
      </c>
      <c r="G352" s="66"/>
    </row>
    <row r="353" spans="1:7" x14ac:dyDescent="0.25">
      <c r="A353" s="62" t="s">
        <v>859</v>
      </c>
      <c r="B353" s="32" t="s">
        <v>329</v>
      </c>
      <c r="C353" s="32">
        <v>234</v>
      </c>
      <c r="D353" s="90" t="s">
        <v>330</v>
      </c>
      <c r="E353" s="5"/>
      <c r="F353" s="8">
        <f t="shared" ref="F353:F363" si="21">C353*E353</f>
        <v>0</v>
      </c>
      <c r="G353" s="102"/>
    </row>
    <row r="354" spans="1:7" x14ac:dyDescent="0.25">
      <c r="A354" s="62" t="s">
        <v>860</v>
      </c>
      <c r="B354" s="32" t="s">
        <v>331</v>
      </c>
      <c r="C354" s="32">
        <v>13</v>
      </c>
      <c r="D354" s="90" t="s">
        <v>330</v>
      </c>
      <c r="E354" s="5"/>
      <c r="F354" s="8">
        <f t="shared" si="21"/>
        <v>0</v>
      </c>
      <c r="G354" s="102"/>
    </row>
    <row r="355" spans="1:7" ht="30" x14ac:dyDescent="0.25">
      <c r="A355" s="62" t="s">
        <v>861</v>
      </c>
      <c r="B355" s="32" t="s">
        <v>855</v>
      </c>
      <c r="C355" s="32">
        <v>21.4</v>
      </c>
      <c r="D355" s="90" t="s">
        <v>330</v>
      </c>
      <c r="E355" s="5"/>
      <c r="F355" s="8">
        <f t="shared" si="21"/>
        <v>0</v>
      </c>
      <c r="G355" s="102"/>
    </row>
    <row r="356" spans="1:7" x14ac:dyDescent="0.25">
      <c r="A356" s="62" t="s">
        <v>862</v>
      </c>
      <c r="B356" s="32" t="s">
        <v>332</v>
      </c>
      <c r="C356" s="32">
        <v>47</v>
      </c>
      <c r="D356" s="90" t="s">
        <v>330</v>
      </c>
      <c r="E356" s="5"/>
      <c r="F356" s="8">
        <f t="shared" si="21"/>
        <v>0</v>
      </c>
      <c r="G356" s="102"/>
    </row>
    <row r="357" spans="1:7" x14ac:dyDescent="0.25">
      <c r="A357" s="62" t="s">
        <v>863</v>
      </c>
      <c r="B357" s="32" t="s">
        <v>333</v>
      </c>
      <c r="C357" s="32">
        <v>341</v>
      </c>
      <c r="D357" s="90" t="s">
        <v>330</v>
      </c>
      <c r="E357" s="5"/>
      <c r="F357" s="8">
        <f t="shared" si="21"/>
        <v>0</v>
      </c>
      <c r="G357" s="102"/>
    </row>
    <row r="358" spans="1:7" x14ac:dyDescent="0.25">
      <c r="A358" s="62" t="s">
        <v>864</v>
      </c>
      <c r="B358" s="32" t="s">
        <v>334</v>
      </c>
      <c r="C358" s="32">
        <v>20</v>
      </c>
      <c r="D358" s="90" t="s">
        <v>330</v>
      </c>
      <c r="E358" s="5"/>
      <c r="F358" s="8">
        <f t="shared" si="21"/>
        <v>0</v>
      </c>
      <c r="G358" s="102"/>
    </row>
    <row r="359" spans="1:7" ht="30" x14ac:dyDescent="0.25">
      <c r="A359" s="62" t="s">
        <v>865</v>
      </c>
      <c r="B359" s="32" t="s">
        <v>335</v>
      </c>
      <c r="C359" s="32">
        <v>2041</v>
      </c>
      <c r="D359" s="90" t="s">
        <v>336</v>
      </c>
      <c r="E359" s="5"/>
      <c r="F359" s="8">
        <f t="shared" si="21"/>
        <v>0</v>
      </c>
      <c r="G359" s="102"/>
    </row>
    <row r="360" spans="1:7" ht="30" x14ac:dyDescent="0.25">
      <c r="A360" s="62" t="s">
        <v>866</v>
      </c>
      <c r="B360" s="32" t="s">
        <v>337</v>
      </c>
      <c r="C360" s="32">
        <v>1061</v>
      </c>
      <c r="D360" s="90" t="s">
        <v>336</v>
      </c>
      <c r="E360" s="5"/>
      <c r="F360" s="8">
        <f t="shared" si="21"/>
        <v>0</v>
      </c>
      <c r="G360" s="102"/>
    </row>
    <row r="361" spans="1:7" ht="30" x14ac:dyDescent="0.25">
      <c r="A361" s="62" t="s">
        <v>867</v>
      </c>
      <c r="B361" s="32" t="s">
        <v>338</v>
      </c>
      <c r="C361" s="32">
        <v>1061</v>
      </c>
      <c r="D361" s="90" t="s">
        <v>336</v>
      </c>
      <c r="E361" s="5"/>
      <c r="F361" s="8">
        <f t="shared" si="21"/>
        <v>0</v>
      </c>
      <c r="G361" s="102"/>
    </row>
    <row r="362" spans="1:7" ht="30" x14ac:dyDescent="0.25">
      <c r="A362" s="62" t="s">
        <v>819</v>
      </c>
      <c r="B362" s="32" t="s">
        <v>856</v>
      </c>
      <c r="C362" s="32">
        <v>4</v>
      </c>
      <c r="D362" s="90" t="s">
        <v>3</v>
      </c>
      <c r="E362" s="5"/>
      <c r="F362" s="8">
        <f t="shared" si="21"/>
        <v>0</v>
      </c>
      <c r="G362" s="102"/>
    </row>
    <row r="363" spans="1:7" ht="30.75" thickBot="1" x14ac:dyDescent="0.3">
      <c r="A363" s="62" t="s">
        <v>820</v>
      </c>
      <c r="B363" s="32" t="s">
        <v>857</v>
      </c>
      <c r="C363" s="32">
        <v>4</v>
      </c>
      <c r="D363" s="90" t="s">
        <v>3</v>
      </c>
      <c r="E363" s="5"/>
      <c r="F363" s="8">
        <f t="shared" si="21"/>
        <v>0</v>
      </c>
      <c r="G363" s="102"/>
    </row>
    <row r="364" spans="1:7" ht="15.75" thickBot="1" x14ac:dyDescent="0.3">
      <c r="A364" s="106" t="s">
        <v>848</v>
      </c>
      <c r="B364" s="14" t="s">
        <v>997</v>
      </c>
      <c r="C364" s="14"/>
      <c r="D364" s="14"/>
      <c r="E364" s="14"/>
      <c r="F364" s="65">
        <f>SUM(F365:F409)</f>
        <v>0</v>
      </c>
      <c r="G364" s="102"/>
    </row>
    <row r="365" spans="1:7" x14ac:dyDescent="0.25">
      <c r="A365" s="19" t="s">
        <v>868</v>
      </c>
      <c r="B365" s="67" t="s">
        <v>285</v>
      </c>
      <c r="C365" s="68">
        <v>40</v>
      </c>
      <c r="D365" s="21" t="s">
        <v>3</v>
      </c>
      <c r="E365" s="5"/>
      <c r="F365" s="8">
        <f t="shared" ref="F365:F381" si="22">C365*E365</f>
        <v>0</v>
      </c>
      <c r="G365" s="102"/>
    </row>
    <row r="366" spans="1:7" x14ac:dyDescent="0.25">
      <c r="A366" s="19" t="s">
        <v>869</v>
      </c>
      <c r="B366" s="69" t="s">
        <v>286</v>
      </c>
      <c r="C366" s="70">
        <v>40</v>
      </c>
      <c r="D366" s="25" t="s">
        <v>3</v>
      </c>
      <c r="E366" s="5"/>
      <c r="F366" s="8">
        <f t="shared" si="22"/>
        <v>0</v>
      </c>
      <c r="G366" s="102"/>
    </row>
    <row r="367" spans="1:7" ht="90" x14ac:dyDescent="0.25">
      <c r="A367" s="19" t="s">
        <v>870</v>
      </c>
      <c r="B367" s="71" t="s">
        <v>328</v>
      </c>
      <c r="C367" s="70">
        <v>40</v>
      </c>
      <c r="D367" s="25" t="s">
        <v>3</v>
      </c>
      <c r="E367" s="5"/>
      <c r="F367" s="8">
        <f t="shared" si="22"/>
        <v>0</v>
      </c>
      <c r="G367" s="102"/>
    </row>
    <row r="368" spans="1:7" ht="45" x14ac:dyDescent="0.25">
      <c r="A368" s="19" t="s">
        <v>871</v>
      </c>
      <c r="B368" s="72" t="s">
        <v>842</v>
      </c>
      <c r="C368" s="70">
        <v>5</v>
      </c>
      <c r="D368" s="25" t="s">
        <v>3</v>
      </c>
      <c r="E368" s="5"/>
      <c r="F368" s="8">
        <f t="shared" si="22"/>
        <v>0</v>
      </c>
      <c r="G368" s="102"/>
    </row>
    <row r="369" spans="1:7" ht="45" x14ac:dyDescent="0.25">
      <c r="A369" s="19" t="s">
        <v>872</v>
      </c>
      <c r="B369" s="32" t="s">
        <v>287</v>
      </c>
      <c r="C369" s="70">
        <v>5</v>
      </c>
      <c r="D369" s="25" t="s">
        <v>3</v>
      </c>
      <c r="E369" s="5"/>
      <c r="F369" s="8">
        <f t="shared" si="22"/>
        <v>0</v>
      </c>
      <c r="G369" s="102"/>
    </row>
    <row r="370" spans="1:7" x14ac:dyDescent="0.25">
      <c r="A370" s="19" t="s">
        <v>873</v>
      </c>
      <c r="B370" s="69" t="s">
        <v>288</v>
      </c>
      <c r="C370" s="70">
        <v>960</v>
      </c>
      <c r="D370" s="25" t="s">
        <v>3</v>
      </c>
      <c r="E370" s="5"/>
      <c r="F370" s="8">
        <f t="shared" si="22"/>
        <v>0</v>
      </c>
      <c r="G370" s="73"/>
    </row>
    <row r="371" spans="1:7" x14ac:dyDescent="0.25">
      <c r="A371" s="19" t="s">
        <v>874</v>
      </c>
      <c r="B371" s="69" t="s">
        <v>289</v>
      </c>
      <c r="C371" s="70">
        <v>960</v>
      </c>
      <c r="D371" s="25" t="s">
        <v>3</v>
      </c>
      <c r="E371" s="5"/>
      <c r="F371" s="8">
        <f t="shared" si="22"/>
        <v>0</v>
      </c>
      <c r="G371" s="102"/>
    </row>
    <row r="372" spans="1:7" x14ac:dyDescent="0.25">
      <c r="A372" s="19" t="s">
        <v>875</v>
      </c>
      <c r="B372" s="69" t="s">
        <v>290</v>
      </c>
      <c r="C372" s="70">
        <v>40</v>
      </c>
      <c r="D372" s="25" t="s">
        <v>3</v>
      </c>
      <c r="E372" s="5"/>
      <c r="F372" s="8">
        <f t="shared" si="22"/>
        <v>0</v>
      </c>
      <c r="G372" s="102"/>
    </row>
    <row r="373" spans="1:7" x14ac:dyDescent="0.25">
      <c r="A373" s="19" t="s">
        <v>876</v>
      </c>
      <c r="B373" s="69" t="s">
        <v>291</v>
      </c>
      <c r="C373" s="70">
        <v>480</v>
      </c>
      <c r="D373" s="25" t="s">
        <v>3</v>
      </c>
      <c r="E373" s="5"/>
      <c r="F373" s="8">
        <f t="shared" si="22"/>
        <v>0</v>
      </c>
      <c r="G373" s="102"/>
    </row>
    <row r="374" spans="1:7" x14ac:dyDescent="0.25">
      <c r="A374" s="19" t="s">
        <v>877</v>
      </c>
      <c r="B374" s="69" t="s">
        <v>292</v>
      </c>
      <c r="C374" s="70">
        <v>1120</v>
      </c>
      <c r="D374" s="25" t="s">
        <v>3</v>
      </c>
      <c r="E374" s="5"/>
      <c r="F374" s="8">
        <f t="shared" si="22"/>
        <v>0</v>
      </c>
      <c r="G374" s="102"/>
    </row>
    <row r="375" spans="1:7" x14ac:dyDescent="0.25">
      <c r="A375" s="19" t="s">
        <v>878</v>
      </c>
      <c r="B375" s="69" t="s">
        <v>293</v>
      </c>
      <c r="C375" s="70">
        <v>40</v>
      </c>
      <c r="D375" s="25" t="s">
        <v>3</v>
      </c>
      <c r="E375" s="5"/>
      <c r="F375" s="8">
        <f t="shared" si="22"/>
        <v>0</v>
      </c>
      <c r="G375" s="102"/>
    </row>
    <row r="376" spans="1:7" ht="30" x14ac:dyDescent="0.25">
      <c r="A376" s="19" t="s">
        <v>879</v>
      </c>
      <c r="B376" s="69" t="s">
        <v>294</v>
      </c>
      <c r="C376" s="70">
        <v>40</v>
      </c>
      <c r="D376" s="25" t="s">
        <v>3</v>
      </c>
      <c r="E376" s="5"/>
      <c r="F376" s="8">
        <f t="shared" si="22"/>
        <v>0</v>
      </c>
      <c r="G376" s="102"/>
    </row>
    <row r="377" spans="1:7" ht="30" x14ac:dyDescent="0.25">
      <c r="A377" s="19" t="s">
        <v>880</v>
      </c>
      <c r="B377" s="69" t="s">
        <v>295</v>
      </c>
      <c r="C377" s="70">
        <v>40</v>
      </c>
      <c r="D377" s="25" t="s">
        <v>3</v>
      </c>
      <c r="E377" s="5"/>
      <c r="F377" s="8">
        <f t="shared" si="22"/>
        <v>0</v>
      </c>
      <c r="G377" s="102"/>
    </row>
    <row r="378" spans="1:7" ht="45" x14ac:dyDescent="0.25">
      <c r="A378" s="19" t="s">
        <v>881</v>
      </c>
      <c r="B378" s="72" t="s">
        <v>296</v>
      </c>
      <c r="C378" s="70">
        <v>480</v>
      </c>
      <c r="D378" s="25" t="s">
        <v>3</v>
      </c>
      <c r="E378" s="5"/>
      <c r="F378" s="8">
        <f t="shared" si="22"/>
        <v>0</v>
      </c>
      <c r="G378" s="102"/>
    </row>
    <row r="379" spans="1:7" ht="45" x14ac:dyDescent="0.25">
      <c r="A379" s="19" t="s">
        <v>882</v>
      </c>
      <c r="B379" s="69" t="s">
        <v>297</v>
      </c>
      <c r="C379" s="70">
        <v>40</v>
      </c>
      <c r="D379" s="25" t="s">
        <v>3</v>
      </c>
      <c r="E379" s="5"/>
      <c r="F379" s="8">
        <f t="shared" si="22"/>
        <v>0</v>
      </c>
      <c r="G379" s="102"/>
    </row>
    <row r="380" spans="1:7" ht="30" x14ac:dyDescent="0.25">
      <c r="A380" s="19" t="s">
        <v>883</v>
      </c>
      <c r="B380" s="69" t="s">
        <v>298</v>
      </c>
      <c r="C380" s="70">
        <v>40</v>
      </c>
      <c r="D380" s="25" t="s">
        <v>3</v>
      </c>
      <c r="E380" s="5"/>
      <c r="F380" s="8">
        <f t="shared" si="22"/>
        <v>0</v>
      </c>
      <c r="G380" s="102"/>
    </row>
    <row r="381" spans="1:7" ht="60" x14ac:dyDescent="0.25">
      <c r="A381" s="19" t="s">
        <v>884</v>
      </c>
      <c r="B381" s="69" t="s">
        <v>299</v>
      </c>
      <c r="C381" s="70">
        <v>305</v>
      </c>
      <c r="D381" s="25" t="s">
        <v>3</v>
      </c>
      <c r="E381" s="5"/>
      <c r="F381" s="8">
        <f t="shared" si="22"/>
        <v>0</v>
      </c>
      <c r="G381" s="102"/>
    </row>
    <row r="382" spans="1:7" ht="30" x14ac:dyDescent="0.25">
      <c r="A382" s="19" t="s">
        <v>885</v>
      </c>
      <c r="B382" s="69" t="s">
        <v>300</v>
      </c>
      <c r="C382" s="70"/>
      <c r="D382" s="70"/>
      <c r="E382" s="5"/>
      <c r="F382" s="6"/>
      <c r="G382" s="102"/>
    </row>
    <row r="383" spans="1:7" x14ac:dyDescent="0.25">
      <c r="A383" s="19" t="s">
        <v>886</v>
      </c>
      <c r="B383" s="69" t="s">
        <v>301</v>
      </c>
      <c r="C383" s="70">
        <v>35</v>
      </c>
      <c r="D383" s="25" t="s">
        <v>3</v>
      </c>
      <c r="E383" s="5"/>
      <c r="F383" s="8">
        <f t="shared" ref="F383:F409" si="23">C383*E383</f>
        <v>0</v>
      </c>
      <c r="G383" s="102"/>
    </row>
    <row r="384" spans="1:7" x14ac:dyDescent="0.25">
      <c r="A384" s="19" t="s">
        <v>887</v>
      </c>
      <c r="B384" s="74" t="s">
        <v>302</v>
      </c>
      <c r="C384" s="70">
        <v>35</v>
      </c>
      <c r="D384" s="25" t="s">
        <v>3</v>
      </c>
      <c r="E384" s="5"/>
      <c r="F384" s="8">
        <f t="shared" si="23"/>
        <v>0</v>
      </c>
      <c r="G384" s="102"/>
    </row>
    <row r="385" spans="1:7" ht="30" x14ac:dyDescent="0.25">
      <c r="A385" s="19" t="s">
        <v>888</v>
      </c>
      <c r="B385" s="32" t="s">
        <v>303</v>
      </c>
      <c r="C385" s="70">
        <v>15</v>
      </c>
      <c r="D385" s="25" t="s">
        <v>3</v>
      </c>
      <c r="E385" s="5"/>
      <c r="F385" s="8">
        <f t="shared" si="23"/>
        <v>0</v>
      </c>
      <c r="G385" s="102"/>
    </row>
    <row r="386" spans="1:7" ht="45" x14ac:dyDescent="0.25">
      <c r="A386" s="19" t="s">
        <v>889</v>
      </c>
      <c r="B386" s="32" t="s">
        <v>304</v>
      </c>
      <c r="C386" s="70">
        <v>15</v>
      </c>
      <c r="D386" s="25" t="s">
        <v>3</v>
      </c>
      <c r="E386" s="5"/>
      <c r="F386" s="8">
        <f t="shared" si="23"/>
        <v>0</v>
      </c>
      <c r="G386" s="102"/>
    </row>
    <row r="387" spans="1:7" ht="45" x14ac:dyDescent="0.25">
      <c r="A387" s="19" t="s">
        <v>890</v>
      </c>
      <c r="B387" s="32" t="s">
        <v>327</v>
      </c>
      <c r="C387" s="70">
        <v>40</v>
      </c>
      <c r="D387" s="25" t="s">
        <v>3</v>
      </c>
      <c r="E387" s="5"/>
      <c r="F387" s="8">
        <f t="shared" si="23"/>
        <v>0</v>
      </c>
      <c r="G387" s="102"/>
    </row>
    <row r="388" spans="1:7" ht="30" x14ac:dyDescent="0.25">
      <c r="A388" s="19" t="s">
        <v>891</v>
      </c>
      <c r="B388" s="69" t="s">
        <v>305</v>
      </c>
      <c r="C388" s="70">
        <v>40</v>
      </c>
      <c r="D388" s="25" t="s">
        <v>3</v>
      </c>
      <c r="E388" s="5"/>
      <c r="F388" s="8">
        <f t="shared" si="23"/>
        <v>0</v>
      </c>
      <c r="G388" s="102"/>
    </row>
    <row r="389" spans="1:7" ht="45" x14ac:dyDescent="0.25">
      <c r="A389" s="19" t="s">
        <v>892</v>
      </c>
      <c r="B389" s="69" t="s">
        <v>306</v>
      </c>
      <c r="C389" s="70">
        <v>360</v>
      </c>
      <c r="D389" s="25" t="s">
        <v>3</v>
      </c>
      <c r="E389" s="5"/>
      <c r="F389" s="8">
        <f t="shared" si="23"/>
        <v>0</v>
      </c>
      <c r="G389" s="102"/>
    </row>
    <row r="390" spans="1:7" x14ac:dyDescent="0.25">
      <c r="A390" s="19" t="s">
        <v>893</v>
      </c>
      <c r="B390" s="75" t="s">
        <v>307</v>
      </c>
      <c r="C390" s="70">
        <v>480</v>
      </c>
      <c r="D390" s="25" t="s">
        <v>3</v>
      </c>
      <c r="E390" s="5"/>
      <c r="F390" s="8">
        <f t="shared" si="23"/>
        <v>0</v>
      </c>
      <c r="G390" s="102"/>
    </row>
    <row r="391" spans="1:7" x14ac:dyDescent="0.25">
      <c r="A391" s="19" t="s">
        <v>894</v>
      </c>
      <c r="B391" s="75" t="s">
        <v>308</v>
      </c>
      <c r="C391" s="70">
        <v>960</v>
      </c>
      <c r="D391" s="25" t="s">
        <v>3</v>
      </c>
      <c r="E391" s="5"/>
      <c r="F391" s="8">
        <f t="shared" si="23"/>
        <v>0</v>
      </c>
      <c r="G391" s="102"/>
    </row>
    <row r="392" spans="1:7" ht="75" x14ac:dyDescent="0.25">
      <c r="A392" s="19" t="s">
        <v>895</v>
      </c>
      <c r="B392" s="69" t="s">
        <v>309</v>
      </c>
      <c r="C392" s="70">
        <v>480</v>
      </c>
      <c r="D392" s="25" t="s">
        <v>3</v>
      </c>
      <c r="E392" s="5"/>
      <c r="F392" s="8">
        <f t="shared" si="23"/>
        <v>0</v>
      </c>
      <c r="G392" s="102"/>
    </row>
    <row r="393" spans="1:7" x14ac:dyDescent="0.25">
      <c r="A393" s="19" t="s">
        <v>896</v>
      </c>
      <c r="B393" s="74" t="s">
        <v>310</v>
      </c>
      <c r="C393" s="70">
        <v>40</v>
      </c>
      <c r="D393" s="25" t="s">
        <v>3</v>
      </c>
      <c r="E393" s="5"/>
      <c r="F393" s="8">
        <f t="shared" si="23"/>
        <v>0</v>
      </c>
      <c r="G393" s="102"/>
    </row>
    <row r="394" spans="1:7" ht="75" x14ac:dyDescent="0.25">
      <c r="A394" s="19" t="s">
        <v>897</v>
      </c>
      <c r="B394" s="69" t="s">
        <v>311</v>
      </c>
      <c r="C394" s="70">
        <v>480</v>
      </c>
      <c r="D394" s="25" t="s">
        <v>3</v>
      </c>
      <c r="E394" s="5"/>
      <c r="F394" s="8">
        <f t="shared" si="23"/>
        <v>0</v>
      </c>
      <c r="G394" s="102"/>
    </row>
    <row r="395" spans="1:7" ht="30" x14ac:dyDescent="0.25">
      <c r="A395" s="19" t="s">
        <v>898</v>
      </c>
      <c r="B395" s="32" t="s">
        <v>312</v>
      </c>
      <c r="C395" s="70">
        <v>5</v>
      </c>
      <c r="D395" s="25" t="s">
        <v>3</v>
      </c>
      <c r="E395" s="5"/>
      <c r="F395" s="8">
        <f t="shared" si="23"/>
        <v>0</v>
      </c>
      <c r="G395" s="102"/>
    </row>
    <row r="396" spans="1:7" ht="60" x14ac:dyDescent="0.25">
      <c r="A396" s="19" t="s">
        <v>899</v>
      </c>
      <c r="B396" s="32" t="s">
        <v>313</v>
      </c>
      <c r="C396" s="70">
        <v>35</v>
      </c>
      <c r="D396" s="25" t="s">
        <v>3</v>
      </c>
      <c r="E396" s="5"/>
      <c r="F396" s="8">
        <f t="shared" si="23"/>
        <v>0</v>
      </c>
      <c r="G396" s="102"/>
    </row>
    <row r="397" spans="1:7" ht="30" x14ac:dyDescent="0.25">
      <c r="A397" s="19" t="s">
        <v>900</v>
      </c>
      <c r="B397" s="32" t="s">
        <v>314</v>
      </c>
      <c r="C397" s="70">
        <v>960</v>
      </c>
      <c r="D397" s="25" t="s">
        <v>3</v>
      </c>
      <c r="E397" s="5"/>
      <c r="F397" s="8">
        <f t="shared" si="23"/>
        <v>0</v>
      </c>
      <c r="G397" s="102"/>
    </row>
    <row r="398" spans="1:7" ht="21" customHeight="1" x14ac:dyDescent="0.25">
      <c r="A398" s="19" t="s">
        <v>901</v>
      </c>
      <c r="B398" s="32" t="s">
        <v>315</v>
      </c>
      <c r="C398" s="70">
        <v>480</v>
      </c>
      <c r="D398" s="25" t="s">
        <v>3</v>
      </c>
      <c r="E398" s="5"/>
      <c r="F398" s="8">
        <f t="shared" si="23"/>
        <v>0</v>
      </c>
      <c r="G398" s="73"/>
    </row>
    <row r="399" spans="1:7" ht="22.5" customHeight="1" x14ac:dyDescent="0.25">
      <c r="A399" s="19" t="s">
        <v>902</v>
      </c>
      <c r="B399" s="32" t="s">
        <v>316</v>
      </c>
      <c r="C399" s="70">
        <v>1120</v>
      </c>
      <c r="D399" s="25" t="s">
        <v>3</v>
      </c>
      <c r="E399" s="5"/>
      <c r="F399" s="8">
        <f t="shared" si="23"/>
        <v>0</v>
      </c>
      <c r="G399" s="102">
        <f>F411</f>
        <v>0</v>
      </c>
    </row>
    <row r="400" spans="1:7" ht="30" x14ac:dyDescent="0.25">
      <c r="A400" s="19" t="s">
        <v>903</v>
      </c>
      <c r="B400" s="32" t="s">
        <v>317</v>
      </c>
      <c r="C400" s="70">
        <v>1120</v>
      </c>
      <c r="D400" s="25" t="s">
        <v>3</v>
      </c>
      <c r="E400" s="5"/>
      <c r="F400" s="8">
        <f t="shared" si="23"/>
        <v>0</v>
      </c>
      <c r="G400" s="102"/>
    </row>
    <row r="401" spans="1:7" ht="60" x14ac:dyDescent="0.25">
      <c r="A401" s="19" t="s">
        <v>904</v>
      </c>
      <c r="B401" s="32" t="s">
        <v>318</v>
      </c>
      <c r="C401" s="70">
        <v>90</v>
      </c>
      <c r="D401" s="25" t="s">
        <v>3</v>
      </c>
      <c r="E401" s="5"/>
      <c r="F401" s="8">
        <f t="shared" si="23"/>
        <v>0</v>
      </c>
      <c r="G401" s="102"/>
    </row>
    <row r="402" spans="1:7" ht="30" x14ac:dyDescent="0.25">
      <c r="A402" s="19" t="s">
        <v>905</v>
      </c>
      <c r="B402" s="32" t="s">
        <v>319</v>
      </c>
      <c r="C402" s="70">
        <v>144</v>
      </c>
      <c r="D402" s="25" t="s">
        <v>3</v>
      </c>
      <c r="E402" s="5"/>
      <c r="F402" s="8">
        <f t="shared" si="23"/>
        <v>0</v>
      </c>
      <c r="G402" s="102"/>
    </row>
    <row r="403" spans="1:7" x14ac:dyDescent="0.25">
      <c r="A403" s="19" t="s">
        <v>906</v>
      </c>
      <c r="B403" s="69" t="s">
        <v>320</v>
      </c>
      <c r="C403" s="70">
        <v>3840</v>
      </c>
      <c r="D403" s="25" t="s">
        <v>3</v>
      </c>
      <c r="E403" s="5"/>
      <c r="F403" s="8">
        <f t="shared" si="23"/>
        <v>0</v>
      </c>
      <c r="G403" s="102"/>
    </row>
    <row r="404" spans="1:7" x14ac:dyDescent="0.25">
      <c r="A404" s="19" t="s">
        <v>907</v>
      </c>
      <c r="B404" s="69" t="s">
        <v>321</v>
      </c>
      <c r="C404" s="70">
        <v>19200</v>
      </c>
      <c r="D404" s="25" t="s">
        <v>3</v>
      </c>
      <c r="E404" s="5"/>
      <c r="F404" s="8">
        <f t="shared" si="23"/>
        <v>0</v>
      </c>
      <c r="G404" s="102"/>
    </row>
    <row r="405" spans="1:7" x14ac:dyDescent="0.25">
      <c r="A405" s="19" t="s">
        <v>908</v>
      </c>
      <c r="B405" s="69" t="s">
        <v>322</v>
      </c>
      <c r="C405" s="70">
        <v>4850</v>
      </c>
      <c r="D405" s="25" t="s">
        <v>3</v>
      </c>
      <c r="E405" s="5"/>
      <c r="F405" s="8">
        <f t="shared" si="23"/>
        <v>0</v>
      </c>
      <c r="G405" s="102"/>
    </row>
    <row r="406" spans="1:7" ht="30" x14ac:dyDescent="0.25">
      <c r="A406" s="19" t="s">
        <v>909</v>
      </c>
      <c r="B406" s="69" t="s">
        <v>323</v>
      </c>
      <c r="C406" s="70">
        <v>40</v>
      </c>
      <c r="D406" s="25" t="s">
        <v>3</v>
      </c>
      <c r="E406" s="5"/>
      <c r="F406" s="8">
        <f t="shared" si="23"/>
        <v>0</v>
      </c>
      <c r="G406" s="102"/>
    </row>
    <row r="407" spans="1:7" ht="45" x14ac:dyDescent="0.25">
      <c r="A407" s="19" t="s">
        <v>910</v>
      </c>
      <c r="B407" s="69" t="s">
        <v>324</v>
      </c>
      <c r="C407" s="70">
        <v>40</v>
      </c>
      <c r="D407" s="25" t="s">
        <v>3</v>
      </c>
      <c r="E407" s="5"/>
      <c r="F407" s="8">
        <f t="shared" si="23"/>
        <v>0</v>
      </c>
      <c r="G407" s="102"/>
    </row>
    <row r="408" spans="1:7" ht="30" x14ac:dyDescent="0.25">
      <c r="A408" s="19" t="s">
        <v>911</v>
      </c>
      <c r="B408" s="32" t="s">
        <v>325</v>
      </c>
      <c r="C408" s="70">
        <v>240</v>
      </c>
      <c r="D408" s="25" t="s">
        <v>3</v>
      </c>
      <c r="E408" s="5"/>
      <c r="F408" s="8">
        <f t="shared" si="23"/>
        <v>0</v>
      </c>
      <c r="G408" s="102"/>
    </row>
    <row r="409" spans="1:7" ht="15.75" thickBot="1" x14ac:dyDescent="0.3">
      <c r="A409" s="19" t="s">
        <v>912</v>
      </c>
      <c r="B409" s="76" t="s">
        <v>326</v>
      </c>
      <c r="C409" s="77">
        <v>40</v>
      </c>
      <c r="D409" s="64" t="s">
        <v>3</v>
      </c>
      <c r="E409" s="5"/>
      <c r="F409" s="9">
        <f t="shared" si="23"/>
        <v>0</v>
      </c>
      <c r="G409" s="102"/>
    </row>
    <row r="410" spans="1:7" ht="15.75" thickBot="1" x14ac:dyDescent="0.3">
      <c r="A410" s="108" t="s">
        <v>913</v>
      </c>
      <c r="B410" s="78" t="s">
        <v>995</v>
      </c>
      <c r="C410" s="79"/>
      <c r="D410" s="80"/>
      <c r="E410" s="80"/>
      <c r="F410" s="109">
        <f>SUM(G411:G499)</f>
        <v>0</v>
      </c>
      <c r="G410" s="102"/>
    </row>
    <row r="411" spans="1:7" x14ac:dyDescent="0.25">
      <c r="A411" s="19" t="s">
        <v>821</v>
      </c>
      <c r="B411" s="81" t="s">
        <v>281</v>
      </c>
      <c r="C411" s="82"/>
      <c r="D411" s="21"/>
      <c r="E411" s="21"/>
      <c r="F411" s="7">
        <f>SUM(F412:F463)</f>
        <v>0</v>
      </c>
      <c r="G411" s="102">
        <f>F411</f>
        <v>0</v>
      </c>
    </row>
    <row r="412" spans="1:7" ht="30" x14ac:dyDescent="0.25">
      <c r="A412" s="83" t="s">
        <v>914</v>
      </c>
      <c r="B412" s="32" t="s">
        <v>407</v>
      </c>
      <c r="C412" s="84">
        <v>40</v>
      </c>
      <c r="D412" s="25" t="s">
        <v>3</v>
      </c>
      <c r="E412" s="5"/>
      <c r="F412" s="8">
        <f t="shared" ref="F412:F443" si="24">C412*E412</f>
        <v>0</v>
      </c>
      <c r="G412" s="102"/>
    </row>
    <row r="413" spans="1:7" ht="30" x14ac:dyDescent="0.25">
      <c r="A413" s="83" t="s">
        <v>915</v>
      </c>
      <c r="B413" s="32" t="s">
        <v>408</v>
      </c>
      <c r="C413" s="84">
        <v>60</v>
      </c>
      <c r="D413" s="25" t="s">
        <v>3</v>
      </c>
      <c r="E413" s="5"/>
      <c r="F413" s="8">
        <f t="shared" si="24"/>
        <v>0</v>
      </c>
      <c r="G413" s="102"/>
    </row>
    <row r="414" spans="1:7" ht="30" x14ac:dyDescent="0.25">
      <c r="A414" s="83" t="s">
        <v>916</v>
      </c>
      <c r="B414" s="32" t="s">
        <v>409</v>
      </c>
      <c r="C414" s="84">
        <v>50</v>
      </c>
      <c r="D414" s="25" t="s">
        <v>3</v>
      </c>
      <c r="E414" s="5"/>
      <c r="F414" s="8">
        <f t="shared" si="24"/>
        <v>0</v>
      </c>
      <c r="G414" s="102"/>
    </row>
    <row r="415" spans="1:7" ht="30" x14ac:dyDescent="0.25">
      <c r="A415" s="83" t="s">
        <v>917</v>
      </c>
      <c r="B415" s="32" t="s">
        <v>410</v>
      </c>
      <c r="C415" s="84">
        <v>50</v>
      </c>
      <c r="D415" s="25" t="s">
        <v>3</v>
      </c>
      <c r="E415" s="5"/>
      <c r="F415" s="8">
        <f t="shared" si="24"/>
        <v>0</v>
      </c>
      <c r="G415" s="102"/>
    </row>
    <row r="416" spans="1:7" ht="30" x14ac:dyDescent="0.25">
      <c r="A416" s="83" t="s">
        <v>918</v>
      </c>
      <c r="B416" s="32" t="s">
        <v>411</v>
      </c>
      <c r="C416" s="84">
        <v>60</v>
      </c>
      <c r="D416" s="25" t="s">
        <v>3</v>
      </c>
      <c r="E416" s="5"/>
      <c r="F416" s="8">
        <f t="shared" si="24"/>
        <v>0</v>
      </c>
      <c r="G416" s="102"/>
    </row>
    <row r="417" spans="1:7" ht="30" x14ac:dyDescent="0.25">
      <c r="A417" s="83" t="s">
        <v>919</v>
      </c>
      <c r="B417" s="32" t="s">
        <v>412</v>
      </c>
      <c r="C417" s="84">
        <v>138</v>
      </c>
      <c r="D417" s="25" t="s">
        <v>3</v>
      </c>
      <c r="E417" s="5"/>
      <c r="F417" s="8">
        <f t="shared" si="24"/>
        <v>0</v>
      </c>
      <c r="G417" s="102"/>
    </row>
    <row r="418" spans="1:7" ht="30" x14ac:dyDescent="0.25">
      <c r="A418" s="83" t="s">
        <v>920</v>
      </c>
      <c r="B418" s="32" t="s">
        <v>413</v>
      </c>
      <c r="C418" s="59">
        <v>4</v>
      </c>
      <c r="D418" s="25" t="s">
        <v>3</v>
      </c>
      <c r="E418" s="5"/>
      <c r="F418" s="8">
        <f t="shared" si="24"/>
        <v>0</v>
      </c>
      <c r="G418" s="102"/>
    </row>
    <row r="419" spans="1:7" ht="30" x14ac:dyDescent="0.25">
      <c r="A419" s="83" t="s">
        <v>921</v>
      </c>
      <c r="B419" s="32" t="s">
        <v>414</v>
      </c>
      <c r="C419" s="59">
        <v>2</v>
      </c>
      <c r="D419" s="25" t="s">
        <v>3</v>
      </c>
      <c r="E419" s="5"/>
      <c r="F419" s="8">
        <f t="shared" si="24"/>
        <v>0</v>
      </c>
      <c r="G419" s="102"/>
    </row>
    <row r="420" spans="1:7" ht="30" x14ac:dyDescent="0.25">
      <c r="A420" s="83" t="s">
        <v>922</v>
      </c>
      <c r="B420" s="32" t="s">
        <v>415</v>
      </c>
      <c r="C420" s="59">
        <v>2</v>
      </c>
      <c r="D420" s="25" t="s">
        <v>3</v>
      </c>
      <c r="E420" s="5"/>
      <c r="F420" s="8">
        <f t="shared" si="24"/>
        <v>0</v>
      </c>
      <c r="G420" s="102"/>
    </row>
    <row r="421" spans="1:7" ht="30" x14ac:dyDescent="0.25">
      <c r="A421" s="83" t="s">
        <v>923</v>
      </c>
      <c r="B421" s="32" t="s">
        <v>416</v>
      </c>
      <c r="C421" s="59">
        <v>2</v>
      </c>
      <c r="D421" s="25" t="s">
        <v>3</v>
      </c>
      <c r="E421" s="5"/>
      <c r="F421" s="8">
        <f t="shared" si="24"/>
        <v>0</v>
      </c>
      <c r="G421" s="102"/>
    </row>
    <row r="422" spans="1:7" ht="30" x14ac:dyDescent="0.25">
      <c r="A422" s="83" t="s">
        <v>924</v>
      </c>
      <c r="B422" s="32" t="s">
        <v>417</v>
      </c>
      <c r="C422" s="59">
        <v>2</v>
      </c>
      <c r="D422" s="25" t="s">
        <v>3</v>
      </c>
      <c r="E422" s="5"/>
      <c r="F422" s="8">
        <f t="shared" si="24"/>
        <v>0</v>
      </c>
      <c r="G422" s="102"/>
    </row>
    <row r="423" spans="1:7" ht="30" x14ac:dyDescent="0.25">
      <c r="A423" s="83" t="s">
        <v>925</v>
      </c>
      <c r="B423" s="32" t="s">
        <v>418</v>
      </c>
      <c r="C423" s="59">
        <v>2</v>
      </c>
      <c r="D423" s="25" t="s">
        <v>3</v>
      </c>
      <c r="E423" s="5"/>
      <c r="F423" s="8">
        <f t="shared" si="24"/>
        <v>0</v>
      </c>
      <c r="G423" s="102"/>
    </row>
    <row r="424" spans="1:7" ht="30" x14ac:dyDescent="0.25">
      <c r="A424" s="83" t="s">
        <v>926</v>
      </c>
      <c r="B424" s="32" t="s">
        <v>419</v>
      </c>
      <c r="C424" s="59">
        <v>2</v>
      </c>
      <c r="D424" s="25" t="s">
        <v>3</v>
      </c>
      <c r="E424" s="5"/>
      <c r="F424" s="8">
        <f t="shared" si="24"/>
        <v>0</v>
      </c>
      <c r="G424" s="102"/>
    </row>
    <row r="425" spans="1:7" ht="30" x14ac:dyDescent="0.25">
      <c r="A425" s="83" t="s">
        <v>927</v>
      </c>
      <c r="B425" s="32" t="s">
        <v>420</v>
      </c>
      <c r="C425" s="59">
        <v>2</v>
      </c>
      <c r="D425" s="25" t="s">
        <v>3</v>
      </c>
      <c r="E425" s="5"/>
      <c r="F425" s="8">
        <f t="shared" si="24"/>
        <v>0</v>
      </c>
      <c r="G425" s="102"/>
    </row>
    <row r="426" spans="1:7" ht="30" x14ac:dyDescent="0.25">
      <c r="A426" s="83" t="s">
        <v>928</v>
      </c>
      <c r="B426" s="32" t="s">
        <v>421</v>
      </c>
      <c r="C426" s="59">
        <v>4</v>
      </c>
      <c r="D426" s="25" t="s">
        <v>3</v>
      </c>
      <c r="E426" s="5"/>
      <c r="F426" s="8">
        <f t="shared" si="24"/>
        <v>0</v>
      </c>
      <c r="G426" s="102"/>
    </row>
    <row r="427" spans="1:7" ht="30" x14ac:dyDescent="0.25">
      <c r="A427" s="83" t="s">
        <v>929</v>
      </c>
      <c r="B427" s="32" t="s">
        <v>422</v>
      </c>
      <c r="C427" s="59">
        <v>2</v>
      </c>
      <c r="D427" s="25" t="s">
        <v>3</v>
      </c>
      <c r="E427" s="5"/>
      <c r="F427" s="8">
        <f t="shared" si="24"/>
        <v>0</v>
      </c>
      <c r="G427" s="102"/>
    </row>
    <row r="428" spans="1:7" ht="30" x14ac:dyDescent="0.25">
      <c r="A428" s="83" t="s">
        <v>930</v>
      </c>
      <c r="B428" s="32" t="s">
        <v>423</v>
      </c>
      <c r="C428" s="59">
        <v>6</v>
      </c>
      <c r="D428" s="25" t="s">
        <v>3</v>
      </c>
      <c r="E428" s="5"/>
      <c r="F428" s="8">
        <f t="shared" si="24"/>
        <v>0</v>
      </c>
      <c r="G428" s="102"/>
    </row>
    <row r="429" spans="1:7" ht="30" x14ac:dyDescent="0.25">
      <c r="A429" s="83" t="s">
        <v>931</v>
      </c>
      <c r="B429" s="32" t="s">
        <v>424</v>
      </c>
      <c r="C429" s="59">
        <v>40</v>
      </c>
      <c r="D429" s="25" t="s">
        <v>3</v>
      </c>
      <c r="E429" s="5"/>
      <c r="F429" s="8">
        <f t="shared" si="24"/>
        <v>0</v>
      </c>
      <c r="G429" s="102"/>
    </row>
    <row r="430" spans="1:7" ht="30" x14ac:dyDescent="0.25">
      <c r="A430" s="83" t="s">
        <v>932</v>
      </c>
      <c r="B430" s="32" t="s">
        <v>425</v>
      </c>
      <c r="C430" s="59">
        <v>8</v>
      </c>
      <c r="D430" s="25" t="s">
        <v>3</v>
      </c>
      <c r="E430" s="5"/>
      <c r="F430" s="8">
        <f t="shared" si="24"/>
        <v>0</v>
      </c>
      <c r="G430" s="102"/>
    </row>
    <row r="431" spans="1:7" ht="24" customHeight="1" x14ac:dyDescent="0.25">
      <c r="A431" s="83" t="s">
        <v>933</v>
      </c>
      <c r="B431" s="32" t="s">
        <v>426</v>
      </c>
      <c r="C431" s="59">
        <v>4</v>
      </c>
      <c r="D431" s="25" t="s">
        <v>3</v>
      </c>
      <c r="E431" s="5"/>
      <c r="F431" s="8">
        <f t="shared" si="24"/>
        <v>0</v>
      </c>
      <c r="G431" s="102"/>
    </row>
    <row r="432" spans="1:7" ht="30" x14ac:dyDescent="0.25">
      <c r="A432" s="83" t="s">
        <v>934</v>
      </c>
      <c r="B432" s="32" t="s">
        <v>427</v>
      </c>
      <c r="C432" s="59">
        <v>4</v>
      </c>
      <c r="D432" s="25" t="s">
        <v>3</v>
      </c>
      <c r="E432" s="5"/>
      <c r="F432" s="8">
        <f t="shared" si="24"/>
        <v>0</v>
      </c>
      <c r="G432" s="102"/>
    </row>
    <row r="433" spans="1:7" ht="30" x14ac:dyDescent="0.25">
      <c r="A433" s="83" t="s">
        <v>935</v>
      </c>
      <c r="B433" s="32" t="s">
        <v>428</v>
      </c>
      <c r="C433" s="59">
        <v>6</v>
      </c>
      <c r="D433" s="25" t="s">
        <v>3</v>
      </c>
      <c r="E433" s="5"/>
      <c r="F433" s="8">
        <f t="shared" si="24"/>
        <v>0</v>
      </c>
      <c r="G433" s="102"/>
    </row>
    <row r="434" spans="1:7" ht="30" x14ac:dyDescent="0.25">
      <c r="A434" s="83" t="s">
        <v>936</v>
      </c>
      <c r="B434" s="32" t="s">
        <v>429</v>
      </c>
      <c r="C434" s="59">
        <v>6</v>
      </c>
      <c r="D434" s="25" t="s">
        <v>3</v>
      </c>
      <c r="E434" s="5"/>
      <c r="F434" s="8">
        <f t="shared" si="24"/>
        <v>0</v>
      </c>
      <c r="G434" s="102"/>
    </row>
    <row r="435" spans="1:7" ht="30" x14ac:dyDescent="0.25">
      <c r="A435" s="83" t="s">
        <v>937</v>
      </c>
      <c r="B435" s="32" t="s">
        <v>430</v>
      </c>
      <c r="C435" s="59">
        <v>6</v>
      </c>
      <c r="D435" s="25" t="s">
        <v>3</v>
      </c>
      <c r="E435" s="5"/>
      <c r="F435" s="8">
        <f t="shared" si="24"/>
        <v>0</v>
      </c>
      <c r="G435" s="102"/>
    </row>
    <row r="436" spans="1:7" ht="30" x14ac:dyDescent="0.25">
      <c r="A436" s="83" t="s">
        <v>938</v>
      </c>
      <c r="B436" s="32" t="s">
        <v>431</v>
      </c>
      <c r="C436" s="59">
        <v>4</v>
      </c>
      <c r="D436" s="25" t="s">
        <v>3</v>
      </c>
      <c r="E436" s="5"/>
      <c r="F436" s="8">
        <f t="shared" si="24"/>
        <v>0</v>
      </c>
      <c r="G436" s="102"/>
    </row>
    <row r="437" spans="1:7" ht="30" x14ac:dyDescent="0.25">
      <c r="A437" s="83" t="s">
        <v>939</v>
      </c>
      <c r="B437" s="32" t="s">
        <v>432</v>
      </c>
      <c r="C437" s="59">
        <v>4</v>
      </c>
      <c r="D437" s="25" t="s">
        <v>3</v>
      </c>
      <c r="E437" s="5"/>
      <c r="F437" s="8">
        <f t="shared" si="24"/>
        <v>0</v>
      </c>
      <c r="G437" s="102"/>
    </row>
    <row r="438" spans="1:7" ht="30" x14ac:dyDescent="0.25">
      <c r="A438" s="83" t="s">
        <v>940</v>
      </c>
      <c r="B438" s="32" t="s">
        <v>433</v>
      </c>
      <c r="C438" s="59">
        <v>4</v>
      </c>
      <c r="D438" s="25" t="s">
        <v>3</v>
      </c>
      <c r="E438" s="5"/>
      <c r="F438" s="8">
        <f t="shared" si="24"/>
        <v>0</v>
      </c>
      <c r="G438" s="102"/>
    </row>
    <row r="439" spans="1:7" ht="30" x14ac:dyDescent="0.25">
      <c r="A439" s="83" t="s">
        <v>941</v>
      </c>
      <c r="B439" s="32" t="s">
        <v>434</v>
      </c>
      <c r="C439" s="59">
        <v>4</v>
      </c>
      <c r="D439" s="25" t="s">
        <v>3</v>
      </c>
      <c r="E439" s="5"/>
      <c r="F439" s="8">
        <f t="shared" si="24"/>
        <v>0</v>
      </c>
      <c r="G439" s="102"/>
    </row>
    <row r="440" spans="1:7" ht="30" x14ac:dyDescent="0.25">
      <c r="A440" s="83" t="s">
        <v>942</v>
      </c>
      <c r="B440" s="32" t="s">
        <v>435</v>
      </c>
      <c r="C440" s="59">
        <v>4</v>
      </c>
      <c r="D440" s="25" t="s">
        <v>3</v>
      </c>
      <c r="E440" s="5"/>
      <c r="F440" s="8">
        <f t="shared" si="24"/>
        <v>0</v>
      </c>
      <c r="G440" s="102"/>
    </row>
    <row r="441" spans="1:7" ht="30" x14ac:dyDescent="0.25">
      <c r="A441" s="83" t="s">
        <v>943</v>
      </c>
      <c r="B441" s="32" t="s">
        <v>436</v>
      </c>
      <c r="C441" s="59">
        <v>5</v>
      </c>
      <c r="D441" s="25" t="s">
        <v>3</v>
      </c>
      <c r="E441" s="5"/>
      <c r="F441" s="8">
        <f t="shared" si="24"/>
        <v>0</v>
      </c>
      <c r="G441" s="102"/>
    </row>
    <row r="442" spans="1:7" ht="30" x14ac:dyDescent="0.25">
      <c r="A442" s="83" t="s">
        <v>944</v>
      </c>
      <c r="B442" s="32" t="s">
        <v>437</v>
      </c>
      <c r="C442" s="59">
        <v>6</v>
      </c>
      <c r="D442" s="25" t="s">
        <v>3</v>
      </c>
      <c r="E442" s="5"/>
      <c r="F442" s="8">
        <f t="shared" si="24"/>
        <v>0</v>
      </c>
      <c r="G442" s="102"/>
    </row>
    <row r="443" spans="1:7" x14ac:dyDescent="0.25">
      <c r="A443" s="83" t="s">
        <v>945</v>
      </c>
      <c r="B443" s="32" t="s">
        <v>438</v>
      </c>
      <c r="C443" s="59">
        <v>8</v>
      </c>
      <c r="D443" s="25" t="s">
        <v>3</v>
      </c>
      <c r="E443" s="5"/>
      <c r="F443" s="8">
        <f t="shared" si="24"/>
        <v>0</v>
      </c>
      <c r="G443" s="102"/>
    </row>
    <row r="444" spans="1:7" ht="45" x14ac:dyDescent="0.25">
      <c r="A444" s="83" t="s">
        <v>946</v>
      </c>
      <c r="B444" s="32" t="s">
        <v>439</v>
      </c>
      <c r="C444" s="59">
        <v>4</v>
      </c>
      <c r="D444" s="25" t="s">
        <v>3</v>
      </c>
      <c r="E444" s="5"/>
      <c r="F444" s="8">
        <f t="shared" ref="F444:F463" si="25">C444*E444</f>
        <v>0</v>
      </c>
      <c r="G444" s="102"/>
    </row>
    <row r="445" spans="1:7" ht="30" x14ac:dyDescent="0.25">
      <c r="A445" s="83" t="s">
        <v>947</v>
      </c>
      <c r="B445" s="32" t="s">
        <v>440</v>
      </c>
      <c r="C445" s="59">
        <v>6</v>
      </c>
      <c r="D445" s="25" t="s">
        <v>3</v>
      </c>
      <c r="E445" s="5"/>
      <c r="F445" s="8">
        <f t="shared" si="25"/>
        <v>0</v>
      </c>
      <c r="G445" s="102"/>
    </row>
    <row r="446" spans="1:7" ht="45" x14ac:dyDescent="0.25">
      <c r="A446" s="83" t="s">
        <v>948</v>
      </c>
      <c r="B446" s="32" t="s">
        <v>843</v>
      </c>
      <c r="C446" s="59">
        <v>2</v>
      </c>
      <c r="D446" s="25" t="s">
        <v>3</v>
      </c>
      <c r="E446" s="5"/>
      <c r="F446" s="8">
        <f t="shared" si="25"/>
        <v>0</v>
      </c>
      <c r="G446" s="102"/>
    </row>
    <row r="447" spans="1:7" ht="30" x14ac:dyDescent="0.25">
      <c r="A447" s="83" t="s">
        <v>949</v>
      </c>
      <c r="B447" s="32" t="s">
        <v>441</v>
      </c>
      <c r="C447" s="59">
        <v>10</v>
      </c>
      <c r="D447" s="25" t="s">
        <v>3</v>
      </c>
      <c r="E447" s="5"/>
      <c r="F447" s="8">
        <f t="shared" si="25"/>
        <v>0</v>
      </c>
      <c r="G447" s="102"/>
    </row>
    <row r="448" spans="1:7" ht="30" x14ac:dyDescent="0.25">
      <c r="A448" s="83" t="s">
        <v>950</v>
      </c>
      <c r="B448" s="32" t="s">
        <v>442</v>
      </c>
      <c r="C448" s="59">
        <v>10</v>
      </c>
      <c r="D448" s="25" t="s">
        <v>3</v>
      </c>
      <c r="E448" s="5"/>
      <c r="F448" s="8">
        <f t="shared" si="25"/>
        <v>0</v>
      </c>
      <c r="G448" s="102"/>
    </row>
    <row r="449" spans="1:7" ht="45" x14ac:dyDescent="0.25">
      <c r="A449" s="83" t="s">
        <v>951</v>
      </c>
      <c r="B449" s="32" t="s">
        <v>443</v>
      </c>
      <c r="C449" s="59">
        <v>10</v>
      </c>
      <c r="D449" s="25" t="s">
        <v>3</v>
      </c>
      <c r="E449" s="5"/>
      <c r="F449" s="8">
        <f t="shared" si="25"/>
        <v>0</v>
      </c>
      <c r="G449" s="102"/>
    </row>
    <row r="450" spans="1:7" ht="30" x14ac:dyDescent="0.25">
      <c r="A450" s="83" t="s">
        <v>952</v>
      </c>
      <c r="B450" s="32" t="s">
        <v>444</v>
      </c>
      <c r="C450" s="59">
        <v>10</v>
      </c>
      <c r="D450" s="25" t="s">
        <v>3</v>
      </c>
      <c r="E450" s="5"/>
      <c r="F450" s="8">
        <f t="shared" si="25"/>
        <v>0</v>
      </c>
      <c r="G450" s="102"/>
    </row>
    <row r="451" spans="1:7" ht="30" x14ac:dyDescent="0.25">
      <c r="A451" s="83" t="s">
        <v>953</v>
      </c>
      <c r="B451" s="32" t="s">
        <v>445</v>
      </c>
      <c r="C451" s="59">
        <v>10</v>
      </c>
      <c r="D451" s="25" t="s">
        <v>3</v>
      </c>
      <c r="E451" s="5"/>
      <c r="F451" s="8">
        <f t="shared" si="25"/>
        <v>0</v>
      </c>
      <c r="G451" s="102"/>
    </row>
    <row r="452" spans="1:7" ht="33.75" customHeight="1" x14ac:dyDescent="0.25">
      <c r="A452" s="83" t="s">
        <v>954</v>
      </c>
      <c r="B452" s="32" t="s">
        <v>446</v>
      </c>
      <c r="C452" s="59">
        <v>10</v>
      </c>
      <c r="D452" s="25" t="s">
        <v>3</v>
      </c>
      <c r="E452" s="5"/>
      <c r="F452" s="8">
        <f t="shared" si="25"/>
        <v>0</v>
      </c>
      <c r="G452" s="73"/>
    </row>
    <row r="453" spans="1:7" ht="30" x14ac:dyDescent="0.25">
      <c r="A453" s="83" t="s">
        <v>955</v>
      </c>
      <c r="B453" s="32" t="s">
        <v>447</v>
      </c>
      <c r="C453" s="59">
        <v>10</v>
      </c>
      <c r="D453" s="25" t="s">
        <v>3</v>
      </c>
      <c r="E453" s="5"/>
      <c r="F453" s="8">
        <f t="shared" si="25"/>
        <v>0</v>
      </c>
      <c r="G453" s="102"/>
    </row>
    <row r="454" spans="1:7" ht="30" x14ac:dyDescent="0.25">
      <c r="A454" s="83" t="s">
        <v>956</v>
      </c>
      <c r="B454" s="32" t="s">
        <v>448</v>
      </c>
      <c r="C454" s="59">
        <v>60</v>
      </c>
      <c r="D454" s="25" t="s">
        <v>3</v>
      </c>
      <c r="E454" s="5"/>
      <c r="F454" s="8">
        <f t="shared" si="25"/>
        <v>0</v>
      </c>
      <c r="G454" s="102"/>
    </row>
    <row r="455" spans="1:7" x14ac:dyDescent="0.25">
      <c r="A455" s="83" t="s">
        <v>957</v>
      </c>
      <c r="B455" s="32" t="s">
        <v>449</v>
      </c>
      <c r="C455" s="59">
        <v>111</v>
      </c>
      <c r="D455" s="25" t="s">
        <v>3</v>
      </c>
      <c r="E455" s="5"/>
      <c r="F455" s="8">
        <f t="shared" si="25"/>
        <v>0</v>
      </c>
      <c r="G455" s="102"/>
    </row>
    <row r="456" spans="1:7" x14ac:dyDescent="0.25">
      <c r="A456" s="83" t="s">
        <v>958</v>
      </c>
      <c r="B456" s="32" t="s">
        <v>450</v>
      </c>
      <c r="C456" s="59">
        <v>200</v>
      </c>
      <c r="D456" s="25" t="s">
        <v>3</v>
      </c>
      <c r="E456" s="5"/>
      <c r="F456" s="8">
        <f t="shared" si="25"/>
        <v>0</v>
      </c>
      <c r="G456" s="102"/>
    </row>
    <row r="457" spans="1:7" ht="30" x14ac:dyDescent="0.25">
      <c r="A457" s="83" t="s">
        <v>959</v>
      </c>
      <c r="B457" s="32" t="s">
        <v>451</v>
      </c>
      <c r="C457" s="59">
        <v>16</v>
      </c>
      <c r="D457" s="25" t="s">
        <v>3</v>
      </c>
      <c r="E457" s="5"/>
      <c r="F457" s="8">
        <f t="shared" si="25"/>
        <v>0</v>
      </c>
      <c r="G457" s="102"/>
    </row>
    <row r="458" spans="1:7" ht="30" x14ac:dyDescent="0.25">
      <c r="A458" s="83" t="s">
        <v>960</v>
      </c>
      <c r="B458" s="32" t="s">
        <v>452</v>
      </c>
      <c r="C458" s="59">
        <v>60</v>
      </c>
      <c r="D458" s="25" t="s">
        <v>3</v>
      </c>
      <c r="E458" s="5"/>
      <c r="F458" s="8">
        <f t="shared" si="25"/>
        <v>0</v>
      </c>
      <c r="G458" s="102"/>
    </row>
    <row r="459" spans="1:7" x14ac:dyDescent="0.25">
      <c r="A459" s="83" t="s">
        <v>961</v>
      </c>
      <c r="B459" s="32" t="s">
        <v>453</v>
      </c>
      <c r="C459" s="59">
        <v>6</v>
      </c>
      <c r="D459" s="25" t="s">
        <v>3</v>
      </c>
      <c r="E459" s="5"/>
      <c r="F459" s="8">
        <f t="shared" si="25"/>
        <v>0</v>
      </c>
      <c r="G459" s="102"/>
    </row>
    <row r="460" spans="1:7" x14ac:dyDescent="0.25">
      <c r="A460" s="83" t="s">
        <v>962</v>
      </c>
      <c r="B460" s="32" t="s">
        <v>454</v>
      </c>
      <c r="C460" s="59">
        <v>6</v>
      </c>
      <c r="D460" s="25" t="s">
        <v>3</v>
      </c>
      <c r="E460" s="5"/>
      <c r="F460" s="8">
        <f t="shared" si="25"/>
        <v>0</v>
      </c>
      <c r="G460" s="102"/>
    </row>
    <row r="461" spans="1:7" ht="33" customHeight="1" x14ac:dyDescent="0.25">
      <c r="A461" s="83" t="s">
        <v>963</v>
      </c>
      <c r="B461" s="32" t="s">
        <v>850</v>
      </c>
      <c r="C461" s="59">
        <v>500</v>
      </c>
      <c r="D461" s="25" t="s">
        <v>3</v>
      </c>
      <c r="E461" s="5"/>
      <c r="F461" s="8">
        <f t="shared" si="25"/>
        <v>0</v>
      </c>
      <c r="G461" s="85"/>
    </row>
    <row r="462" spans="1:7" x14ac:dyDescent="0.25">
      <c r="A462" s="83" t="s">
        <v>964</v>
      </c>
      <c r="B462" s="32" t="s">
        <v>851</v>
      </c>
      <c r="C462" s="59">
        <v>6</v>
      </c>
      <c r="D462" s="25" t="s">
        <v>3</v>
      </c>
      <c r="E462" s="5"/>
      <c r="F462" s="8">
        <f t="shared" si="25"/>
        <v>0</v>
      </c>
      <c r="G462" s="102"/>
    </row>
    <row r="463" spans="1:7" ht="30" x14ac:dyDescent="0.25">
      <c r="A463" s="83" t="s">
        <v>965</v>
      </c>
      <c r="B463" s="32" t="s">
        <v>846</v>
      </c>
      <c r="C463" s="59">
        <v>8</v>
      </c>
      <c r="D463" s="25" t="s">
        <v>3</v>
      </c>
      <c r="E463" s="5"/>
      <c r="F463" s="8">
        <f t="shared" si="25"/>
        <v>0</v>
      </c>
      <c r="G463" s="102"/>
    </row>
    <row r="464" spans="1:7" x14ac:dyDescent="0.25">
      <c r="A464" s="26" t="s">
        <v>822</v>
      </c>
      <c r="B464" s="49" t="s">
        <v>455</v>
      </c>
      <c r="C464" s="59"/>
      <c r="D464" s="59"/>
      <c r="E464" s="59"/>
      <c r="F464" s="6">
        <f>SUM(F465:F472)</f>
        <v>0</v>
      </c>
      <c r="G464" s="102">
        <f>F464</f>
        <v>0</v>
      </c>
    </row>
    <row r="465" spans="1:7" ht="30" x14ac:dyDescent="0.25">
      <c r="A465" s="83" t="s">
        <v>966</v>
      </c>
      <c r="B465" s="32" t="s">
        <v>456</v>
      </c>
      <c r="C465" s="59">
        <v>120</v>
      </c>
      <c r="D465" s="25" t="s">
        <v>3</v>
      </c>
      <c r="E465" s="5"/>
      <c r="F465" s="8">
        <f t="shared" ref="F465:F472" si="26">C465*E465</f>
        <v>0</v>
      </c>
      <c r="G465" s="102"/>
    </row>
    <row r="466" spans="1:7" ht="30" x14ac:dyDescent="0.25">
      <c r="A466" s="83" t="s">
        <v>967</v>
      </c>
      <c r="B466" s="32" t="s">
        <v>457</v>
      </c>
      <c r="C466" s="59">
        <v>100</v>
      </c>
      <c r="D466" s="25" t="s">
        <v>3</v>
      </c>
      <c r="E466" s="5"/>
      <c r="F466" s="8">
        <f t="shared" si="26"/>
        <v>0</v>
      </c>
      <c r="G466" s="102"/>
    </row>
    <row r="467" spans="1:7" x14ac:dyDescent="0.25">
      <c r="A467" s="83" t="s">
        <v>968</v>
      </c>
      <c r="B467" s="32" t="s">
        <v>852</v>
      </c>
      <c r="C467" s="59">
        <v>60</v>
      </c>
      <c r="D467" s="25" t="s">
        <v>3</v>
      </c>
      <c r="E467" s="5"/>
      <c r="F467" s="8">
        <f t="shared" si="26"/>
        <v>0</v>
      </c>
      <c r="G467" s="102"/>
    </row>
    <row r="468" spans="1:7" x14ac:dyDescent="0.25">
      <c r="A468" s="83" t="s">
        <v>969</v>
      </c>
      <c r="B468" s="32" t="s">
        <v>853</v>
      </c>
      <c r="C468" s="59">
        <v>40</v>
      </c>
      <c r="D468" s="25" t="s">
        <v>3</v>
      </c>
      <c r="E468" s="5"/>
      <c r="F468" s="8">
        <f t="shared" si="26"/>
        <v>0</v>
      </c>
      <c r="G468" s="102"/>
    </row>
    <row r="469" spans="1:7" ht="30" x14ac:dyDescent="0.25">
      <c r="A469" s="83" t="s">
        <v>970</v>
      </c>
      <c r="B469" s="32" t="s">
        <v>458</v>
      </c>
      <c r="C469" s="59">
        <v>60</v>
      </c>
      <c r="D469" s="25" t="s">
        <v>3</v>
      </c>
      <c r="E469" s="5"/>
      <c r="F469" s="8">
        <f t="shared" si="26"/>
        <v>0</v>
      </c>
      <c r="G469" s="102"/>
    </row>
    <row r="470" spans="1:7" ht="30" x14ac:dyDescent="0.25">
      <c r="A470" s="83" t="s">
        <v>971</v>
      </c>
      <c r="B470" s="32" t="s">
        <v>459</v>
      </c>
      <c r="C470" s="59">
        <v>80</v>
      </c>
      <c r="D470" s="25" t="s">
        <v>3</v>
      </c>
      <c r="E470" s="5"/>
      <c r="F470" s="8">
        <f t="shared" si="26"/>
        <v>0</v>
      </c>
      <c r="G470" s="102"/>
    </row>
    <row r="471" spans="1:7" ht="30" x14ac:dyDescent="0.25">
      <c r="A471" s="83" t="s">
        <v>972</v>
      </c>
      <c r="B471" s="32" t="s">
        <v>460</v>
      </c>
      <c r="C471" s="59">
        <v>60</v>
      </c>
      <c r="D471" s="25" t="s">
        <v>3</v>
      </c>
      <c r="E471" s="5"/>
      <c r="F471" s="8">
        <f t="shared" si="26"/>
        <v>0</v>
      </c>
      <c r="G471" s="102"/>
    </row>
    <row r="472" spans="1:7" ht="25.5" customHeight="1" x14ac:dyDescent="0.25">
      <c r="A472" s="83" t="s">
        <v>973</v>
      </c>
      <c r="B472" s="32" t="s">
        <v>461</v>
      </c>
      <c r="C472" s="59">
        <v>30</v>
      </c>
      <c r="D472" s="25" t="s">
        <v>3</v>
      </c>
      <c r="E472" s="5"/>
      <c r="F472" s="8">
        <f t="shared" si="26"/>
        <v>0</v>
      </c>
      <c r="G472" s="85"/>
    </row>
    <row r="473" spans="1:7" x14ac:dyDescent="0.25">
      <c r="A473" s="26" t="s">
        <v>823</v>
      </c>
      <c r="B473" s="47" t="s">
        <v>462</v>
      </c>
      <c r="C473" s="59"/>
      <c r="D473" s="59"/>
      <c r="E473" s="59"/>
      <c r="F473" s="6">
        <f>SUM(F474:F483)</f>
        <v>0</v>
      </c>
      <c r="G473" s="102">
        <f>F473</f>
        <v>0</v>
      </c>
    </row>
    <row r="474" spans="1:7" x14ac:dyDescent="0.25">
      <c r="A474" s="83" t="s">
        <v>974</v>
      </c>
      <c r="B474" s="32" t="s">
        <v>463</v>
      </c>
      <c r="C474" s="59">
        <v>250</v>
      </c>
      <c r="D474" s="25" t="s">
        <v>3</v>
      </c>
      <c r="E474" s="5"/>
      <c r="F474" s="8">
        <f t="shared" ref="F474:F483" si="27">C474*E474</f>
        <v>0</v>
      </c>
      <c r="G474" s="102"/>
    </row>
    <row r="475" spans="1:7" ht="28.5" customHeight="1" x14ac:dyDescent="0.25">
      <c r="A475" s="83" t="s">
        <v>975</v>
      </c>
      <c r="B475" s="32" t="s">
        <v>464</v>
      </c>
      <c r="C475" s="59">
        <v>200</v>
      </c>
      <c r="D475" s="25" t="s">
        <v>3</v>
      </c>
      <c r="E475" s="5"/>
      <c r="F475" s="8">
        <f t="shared" si="27"/>
        <v>0</v>
      </c>
      <c r="G475" s="102"/>
    </row>
    <row r="476" spans="1:7" x14ac:dyDescent="0.25">
      <c r="A476" s="83" t="s">
        <v>976</v>
      </c>
      <c r="B476" s="32" t="s">
        <v>465</v>
      </c>
      <c r="C476" s="59">
        <v>400</v>
      </c>
      <c r="D476" s="25" t="s">
        <v>3</v>
      </c>
      <c r="E476" s="5"/>
      <c r="F476" s="8">
        <f t="shared" si="27"/>
        <v>0</v>
      </c>
      <c r="G476" s="102"/>
    </row>
    <row r="477" spans="1:7" ht="45" customHeight="1" x14ac:dyDescent="0.25">
      <c r="A477" s="83" t="s">
        <v>977</v>
      </c>
      <c r="B477" s="32" t="s">
        <v>466</v>
      </c>
      <c r="C477" s="59">
        <v>600</v>
      </c>
      <c r="D477" s="25" t="s">
        <v>3</v>
      </c>
      <c r="E477" s="5"/>
      <c r="F477" s="8">
        <f t="shared" si="27"/>
        <v>0</v>
      </c>
      <c r="G477" s="104"/>
    </row>
    <row r="478" spans="1:7" ht="60" x14ac:dyDescent="0.25">
      <c r="A478" s="83" t="s">
        <v>978</v>
      </c>
      <c r="B478" s="32" t="s">
        <v>467</v>
      </c>
      <c r="C478" s="59">
        <v>60</v>
      </c>
      <c r="D478" s="25" t="s">
        <v>3</v>
      </c>
      <c r="E478" s="5"/>
      <c r="F478" s="8">
        <f t="shared" si="27"/>
        <v>0</v>
      </c>
      <c r="G478" s="102"/>
    </row>
    <row r="479" spans="1:7" x14ac:dyDescent="0.25">
      <c r="A479" s="83" t="s">
        <v>979</v>
      </c>
      <c r="B479" s="32" t="s">
        <v>468</v>
      </c>
      <c r="C479" s="59">
        <v>60</v>
      </c>
      <c r="D479" s="25" t="s">
        <v>3</v>
      </c>
      <c r="E479" s="5"/>
      <c r="F479" s="8">
        <f t="shared" si="27"/>
        <v>0</v>
      </c>
      <c r="G479" s="102"/>
    </row>
    <row r="480" spans="1:7" x14ac:dyDescent="0.25">
      <c r="A480" s="83" t="s">
        <v>980</v>
      </c>
      <c r="B480" s="32" t="s">
        <v>469</v>
      </c>
      <c r="C480" s="59">
        <v>16</v>
      </c>
      <c r="D480" s="25" t="s">
        <v>3</v>
      </c>
      <c r="E480" s="5"/>
      <c r="F480" s="8">
        <f t="shared" si="27"/>
        <v>0</v>
      </c>
      <c r="G480" s="102"/>
    </row>
    <row r="481" spans="1:7" x14ac:dyDescent="0.25">
      <c r="A481" s="26" t="s">
        <v>824</v>
      </c>
      <c r="B481" s="47" t="s">
        <v>470</v>
      </c>
      <c r="C481" s="59"/>
      <c r="D481" s="59"/>
      <c r="E481" s="59"/>
      <c r="F481" s="8">
        <f t="shared" si="27"/>
        <v>0</v>
      </c>
      <c r="G481" s="102"/>
    </row>
    <row r="482" spans="1:7" x14ac:dyDescent="0.25">
      <c r="A482" s="83" t="s">
        <v>981</v>
      </c>
      <c r="B482" s="32" t="s">
        <v>471</v>
      </c>
      <c r="C482" s="59">
        <v>20</v>
      </c>
      <c r="D482" s="25" t="s">
        <v>3</v>
      </c>
      <c r="E482" s="5"/>
      <c r="F482" s="8">
        <f t="shared" si="27"/>
        <v>0</v>
      </c>
      <c r="G482" s="102"/>
    </row>
    <row r="483" spans="1:7" x14ac:dyDescent="0.25">
      <c r="A483" s="83" t="s">
        <v>982</v>
      </c>
      <c r="B483" s="32" t="s">
        <v>472</v>
      </c>
      <c r="C483" s="59">
        <v>20</v>
      </c>
      <c r="D483" s="25" t="s">
        <v>3</v>
      </c>
      <c r="E483" s="5"/>
      <c r="F483" s="8">
        <f t="shared" si="27"/>
        <v>0</v>
      </c>
      <c r="G483" s="102"/>
    </row>
    <row r="484" spans="1:7" x14ac:dyDescent="0.25">
      <c r="A484" s="26" t="s">
        <v>825</v>
      </c>
      <c r="B484" s="49" t="s">
        <v>65</v>
      </c>
      <c r="C484" s="59"/>
      <c r="D484" s="59"/>
      <c r="E484" s="59"/>
      <c r="F484" s="6">
        <f>SUM(F485:F488)</f>
        <v>0</v>
      </c>
      <c r="G484" s="102">
        <f>F484</f>
        <v>0</v>
      </c>
    </row>
    <row r="485" spans="1:7" ht="30" x14ac:dyDescent="0.25">
      <c r="A485" s="83" t="s">
        <v>983</v>
      </c>
      <c r="B485" s="32" t="s">
        <v>473</v>
      </c>
      <c r="C485" s="59">
        <v>2</v>
      </c>
      <c r="D485" s="25" t="s">
        <v>3</v>
      </c>
      <c r="E485" s="5"/>
      <c r="F485" s="8">
        <f>C485*E485</f>
        <v>0</v>
      </c>
      <c r="G485" s="102"/>
    </row>
    <row r="486" spans="1:7" ht="30" x14ac:dyDescent="0.25">
      <c r="A486" s="83" t="s">
        <v>984</v>
      </c>
      <c r="B486" s="32" t="s">
        <v>474</v>
      </c>
      <c r="C486" s="59">
        <v>2</v>
      </c>
      <c r="D486" s="25" t="s">
        <v>3</v>
      </c>
      <c r="E486" s="5"/>
      <c r="F486" s="8">
        <f>C486*E486</f>
        <v>0</v>
      </c>
      <c r="G486" s="102"/>
    </row>
    <row r="487" spans="1:7" x14ac:dyDescent="0.25">
      <c r="A487" s="26" t="s">
        <v>826</v>
      </c>
      <c r="B487" s="49" t="s">
        <v>282</v>
      </c>
      <c r="C487" s="59"/>
      <c r="D487" s="59"/>
      <c r="E487" s="59"/>
      <c r="F487" s="8">
        <f>C487*E487</f>
        <v>0</v>
      </c>
      <c r="G487" s="102"/>
    </row>
    <row r="488" spans="1:7" x14ac:dyDescent="0.25">
      <c r="A488" s="83" t="s">
        <v>985</v>
      </c>
      <c r="B488" s="32" t="s">
        <v>475</v>
      </c>
      <c r="C488" s="59">
        <v>20000</v>
      </c>
      <c r="D488" s="25" t="s">
        <v>3</v>
      </c>
      <c r="E488" s="5"/>
      <c r="F488" s="8">
        <f>C488*E488</f>
        <v>0</v>
      </c>
      <c r="G488" s="105"/>
    </row>
    <row r="489" spans="1:7" ht="30" x14ac:dyDescent="0.25">
      <c r="A489" s="26" t="s">
        <v>827</v>
      </c>
      <c r="B489" s="49" t="s">
        <v>284</v>
      </c>
      <c r="C489" s="59"/>
      <c r="D489" s="59"/>
      <c r="E489" s="59"/>
      <c r="F489" s="6">
        <f>SUM(F490:F497)</f>
        <v>0</v>
      </c>
      <c r="G489" s="100">
        <f>F489</f>
        <v>0</v>
      </c>
    </row>
    <row r="490" spans="1:7" x14ac:dyDescent="0.25">
      <c r="A490" s="83" t="s">
        <v>986</v>
      </c>
      <c r="B490" s="32" t="s">
        <v>476</v>
      </c>
      <c r="C490" s="59">
        <v>720</v>
      </c>
      <c r="D490" s="25" t="s">
        <v>3</v>
      </c>
      <c r="E490" s="5"/>
      <c r="F490" s="8">
        <f t="shared" ref="F490:F497" si="28">C490*E490</f>
        <v>0</v>
      </c>
      <c r="G490" s="91"/>
    </row>
    <row r="491" spans="1:7" x14ac:dyDescent="0.25">
      <c r="A491" s="83" t="s">
        <v>987</v>
      </c>
      <c r="B491" s="32" t="s">
        <v>477</v>
      </c>
      <c r="C491" s="59">
        <v>6</v>
      </c>
      <c r="D491" s="25" t="s">
        <v>3</v>
      </c>
      <c r="E491" s="5"/>
      <c r="F491" s="8">
        <f t="shared" si="28"/>
        <v>0</v>
      </c>
      <c r="G491" s="91"/>
    </row>
    <row r="492" spans="1:7" x14ac:dyDescent="0.25">
      <c r="A492" s="83" t="s">
        <v>988</v>
      </c>
      <c r="B492" s="32" t="s">
        <v>478</v>
      </c>
      <c r="C492" s="59">
        <v>3072</v>
      </c>
      <c r="D492" s="25" t="s">
        <v>3</v>
      </c>
      <c r="E492" s="5"/>
      <c r="F492" s="8">
        <f t="shared" si="28"/>
        <v>0</v>
      </c>
      <c r="G492" s="91"/>
    </row>
    <row r="493" spans="1:7" x14ac:dyDescent="0.25">
      <c r="A493" s="83" t="s">
        <v>989</v>
      </c>
      <c r="B493" s="32" t="s">
        <v>479</v>
      </c>
      <c r="C493" s="59">
        <v>19200</v>
      </c>
      <c r="D493" s="25" t="s">
        <v>3</v>
      </c>
      <c r="E493" s="5"/>
      <c r="F493" s="8">
        <f t="shared" si="28"/>
        <v>0</v>
      </c>
      <c r="G493" s="91"/>
    </row>
    <row r="494" spans="1:7" x14ac:dyDescent="0.25">
      <c r="A494" s="83" t="s">
        <v>990</v>
      </c>
      <c r="B494" s="32" t="s">
        <v>480</v>
      </c>
      <c r="C494" s="59">
        <v>4800</v>
      </c>
      <c r="D494" s="25" t="s">
        <v>3</v>
      </c>
      <c r="E494" s="5"/>
      <c r="F494" s="8">
        <f t="shared" si="28"/>
        <v>0</v>
      </c>
      <c r="G494" s="91"/>
    </row>
    <row r="495" spans="1:7" x14ac:dyDescent="0.25">
      <c r="A495" s="83" t="s">
        <v>991</v>
      </c>
      <c r="B495" s="32" t="s">
        <v>481</v>
      </c>
      <c r="C495" s="59">
        <v>4800</v>
      </c>
      <c r="D495" s="25" t="s">
        <v>3</v>
      </c>
      <c r="E495" s="5"/>
      <c r="F495" s="8">
        <f t="shared" si="28"/>
        <v>0</v>
      </c>
      <c r="G495" s="2"/>
    </row>
    <row r="496" spans="1:7" ht="30" x14ac:dyDescent="0.25">
      <c r="A496" s="83" t="s">
        <v>992</v>
      </c>
      <c r="B496" s="32" t="s">
        <v>482</v>
      </c>
      <c r="C496" s="59">
        <v>960</v>
      </c>
      <c r="D496" s="25" t="s">
        <v>3</v>
      </c>
      <c r="E496" s="5"/>
      <c r="F496" s="8">
        <f t="shared" si="28"/>
        <v>0</v>
      </c>
      <c r="G496" s="91"/>
    </row>
    <row r="497" spans="1:7" ht="45" x14ac:dyDescent="0.25">
      <c r="A497" s="83" t="s">
        <v>993</v>
      </c>
      <c r="B497" s="32" t="s">
        <v>483</v>
      </c>
      <c r="C497" s="59">
        <v>30</v>
      </c>
      <c r="D497" s="25" t="s">
        <v>3</v>
      </c>
      <c r="E497" s="5"/>
      <c r="F497" s="8">
        <f t="shared" si="28"/>
        <v>0</v>
      </c>
      <c r="G497" s="91"/>
    </row>
    <row r="498" spans="1:7" x14ac:dyDescent="0.25">
      <c r="A498" s="26" t="s">
        <v>828</v>
      </c>
      <c r="B498" s="47" t="s">
        <v>283</v>
      </c>
      <c r="C498" s="59"/>
      <c r="D498" s="25"/>
      <c r="E498" s="59"/>
      <c r="F498" s="6">
        <f>F499</f>
        <v>0</v>
      </c>
      <c r="G498" s="100">
        <f>F498</f>
        <v>0</v>
      </c>
    </row>
    <row r="499" spans="1:7" x14ac:dyDescent="0.25">
      <c r="A499" s="83" t="s">
        <v>994</v>
      </c>
      <c r="B499" s="32" t="s">
        <v>484</v>
      </c>
      <c r="C499" s="59">
        <v>13</v>
      </c>
      <c r="D499" s="25" t="s">
        <v>3</v>
      </c>
      <c r="E499" s="5"/>
      <c r="F499" s="8">
        <f>C499*E499</f>
        <v>0</v>
      </c>
      <c r="G499" s="91"/>
    </row>
    <row r="500" spans="1:7" x14ac:dyDescent="0.25">
      <c r="A500" s="92"/>
      <c r="B500" s="93"/>
      <c r="C500" s="94"/>
      <c r="D500" s="94"/>
      <c r="E500" s="94"/>
      <c r="F500" s="95"/>
      <c r="G500" s="95"/>
    </row>
    <row r="501" spans="1:7" x14ac:dyDescent="0.25">
      <c r="A501" s="92"/>
      <c r="B501" s="93"/>
      <c r="C501" s="94"/>
      <c r="D501" s="94"/>
      <c r="E501" s="94"/>
      <c r="F501" s="95"/>
      <c r="G501" s="95"/>
    </row>
    <row r="502" spans="1:7" ht="15.75" thickBot="1" x14ac:dyDescent="0.3">
      <c r="A502" s="92"/>
      <c r="B502" s="93"/>
      <c r="C502" s="94"/>
      <c r="D502" s="94"/>
      <c r="E502" s="94"/>
      <c r="F502" s="95"/>
      <c r="G502" s="95"/>
    </row>
    <row r="503" spans="1:7" ht="15.75" thickBot="1" x14ac:dyDescent="0.3">
      <c r="A503" s="96"/>
      <c r="B503" s="114" t="s">
        <v>999</v>
      </c>
      <c r="C503" s="115"/>
      <c r="D503" s="115"/>
      <c r="E503" s="116"/>
      <c r="F503" s="101">
        <f>SUM(F4,F364,F410,F352,)</f>
        <v>0</v>
      </c>
    </row>
    <row r="508" spans="1:7" x14ac:dyDescent="0.25">
      <c r="A508" s="113" t="s">
        <v>849</v>
      </c>
      <c r="B508" s="113"/>
      <c r="C508" s="113"/>
      <c r="D508" s="113"/>
      <c r="E508" s="113"/>
      <c r="F508" s="113"/>
    </row>
    <row r="509" spans="1:7" x14ac:dyDescent="0.25">
      <c r="A509" s="4"/>
      <c r="B509" s="2"/>
      <c r="C509" s="2"/>
      <c r="D509" s="2"/>
      <c r="E509" s="2"/>
      <c r="F509" s="2"/>
    </row>
  </sheetData>
  <sheetProtection algorithmName="SHA-512" hashValue="Bv7SydE+H3wq6rEcg9D0JSIzfKPTUCz7k47qTCAfvFTmsBJXEAdFeBKYM9v1JSMA4TsiiQP07lYzDVSkjt8Wzg==" saltValue="qS0HIveRSNi+g+81d6lWIA==" spinCount="100000" sheet="1" objects="1" scenarios="1" selectLockedCells="1"/>
  <mergeCells count="4">
    <mergeCell ref="A1:F1"/>
    <mergeCell ref="A2:F2"/>
    <mergeCell ref="A508:F508"/>
    <mergeCell ref="B503:E503"/>
  </mergeCells>
  <pageMargins left="1.0236220472440944" right="0.23622047244094491" top="0.74803149606299213" bottom="0.74803149606299213" header="0.31496062992125984" footer="0.31496062992125984"/>
  <pageSetup paperSize="9" scale="85" orientation="portrait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ППС  КС _PB</vt:lpstr>
      <vt:lpstr>'ППС  КС _PB'!Print_Titles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2017-04-03T10:53:33Z</cp:lastPrinted>
  <dcterms:created xsi:type="dcterms:W3CDTF">2012-02-27T05:44:13Z</dcterms:created>
  <dcterms:modified xsi:type="dcterms:W3CDTF">2017-04-04T08:37:58Z</dcterms:modified>
</cp:coreProperties>
</file>