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koleva\Desktop\89-1671-15 ECO I\"/>
    </mc:Choice>
  </mc:AlternateContent>
  <bookViews>
    <workbookView xWindow="0" yWindow="0" windowWidth="24000" windowHeight="137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51" i="1" l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52" i="1"/>
  <c r="F15" i="1"/>
  <c r="F14" i="1"/>
  <c r="F8" i="1"/>
  <c r="F9" i="1"/>
  <c r="F7" i="1"/>
  <c r="F16" i="1" l="1"/>
  <c r="F10" i="1"/>
  <c r="F34" i="1"/>
  <c r="F56" i="1" l="1"/>
</calcChain>
</file>

<file path=xl/sharedStrings.xml><?xml version="1.0" encoding="utf-8"?>
<sst xmlns="http://schemas.openxmlformats.org/spreadsheetml/2006/main" count="104" uniqueCount="40">
  <si>
    <t>№</t>
  </si>
  <si>
    <t xml:space="preserve">Обект </t>
  </si>
  <si>
    <t>Мярка</t>
  </si>
  <si>
    <t>К-во</t>
  </si>
  <si>
    <t>Ед. Цена (лева)</t>
  </si>
  <si>
    <t>Общо  (лева)</t>
  </si>
  <si>
    <t>1.</t>
  </si>
  <si>
    <t>бр.</t>
  </si>
  <si>
    <r>
      <t xml:space="preserve">I.Изработка и доставка на серпентини горен, ляво и дясно ЕКО 1 по зададена техническа документация </t>
    </r>
    <r>
      <rPr>
        <b/>
        <u/>
        <sz val="11"/>
        <color theme="1"/>
        <rFont val="Calibri"/>
        <family val="2"/>
        <charset val="204"/>
      </rPr>
      <t>20HAC10-MA001</t>
    </r>
    <r>
      <rPr>
        <sz val="11"/>
        <color theme="1"/>
        <rFont val="Calibri"/>
        <family val="2"/>
        <charset val="204"/>
      </rPr>
      <t xml:space="preserve"> – (лист 1 и 2)</t>
    </r>
    <r>
      <rPr>
        <b/>
        <sz val="12"/>
        <color theme="1"/>
        <rFont val="Calibri"/>
        <family val="2"/>
        <charset val="204"/>
      </rPr>
      <t xml:space="preserve"> и серпентини долен пакет (</t>
    </r>
    <r>
      <rPr>
        <b/>
        <u/>
        <sz val="11"/>
        <color theme="1"/>
        <rFont val="Calibri"/>
        <family val="2"/>
        <charset val="204"/>
      </rPr>
      <t>20HAC10-MМ401</t>
    </r>
    <r>
      <rPr>
        <sz val="11"/>
        <color theme="1"/>
        <rFont val="Calibri"/>
        <family val="2"/>
        <charset val="204"/>
      </rPr>
      <t xml:space="preserve"> ,</t>
    </r>
    <r>
      <rPr>
        <b/>
        <u/>
        <sz val="11"/>
        <color theme="1"/>
        <rFont val="Calibri"/>
        <family val="2"/>
        <charset val="204"/>
      </rPr>
      <t xml:space="preserve"> 20HAC10-MМ402)</t>
    </r>
    <r>
      <rPr>
        <b/>
        <sz val="12"/>
        <color theme="1"/>
        <rFont val="Calibri"/>
        <family val="2"/>
        <charset val="204"/>
      </rPr>
      <t xml:space="preserve"> ;</t>
    </r>
  </si>
  <si>
    <t>Серпентини за ЕКО 1- 4 типа (горен пакет)</t>
  </si>
  <si>
    <t>2.</t>
  </si>
  <si>
    <t>3.</t>
  </si>
  <si>
    <t>Серпентини за ЕКО (долен пакет)- 20HAC10-MМ401</t>
  </si>
  <si>
    <t>Серпентини за ЕКО (долен пакет)- 20HAC10-MМ402</t>
  </si>
  <si>
    <t>Общо цена:</t>
  </si>
  <si>
    <r>
      <t>II. Изработка и доставка на колектори и изходящ , ляво и дясно ЕКО 1 по зададена техническа документация (</t>
    </r>
    <r>
      <rPr>
        <b/>
        <u/>
        <sz val="11"/>
        <color theme="1"/>
        <rFont val="Calibri"/>
        <family val="2"/>
        <charset val="204"/>
      </rPr>
      <t xml:space="preserve">20HAC10-MM001 </t>
    </r>
    <r>
      <rPr>
        <sz val="11"/>
        <color theme="1"/>
        <rFont val="Calibri"/>
        <family val="2"/>
        <charset val="204"/>
      </rPr>
      <t>,</t>
    </r>
    <r>
      <rPr>
        <b/>
        <sz val="12"/>
        <color theme="1"/>
        <rFont val="Calibri"/>
        <family val="2"/>
        <charset val="204"/>
      </rPr>
      <t xml:space="preserve"> </t>
    </r>
    <r>
      <rPr>
        <b/>
        <u/>
        <sz val="11"/>
        <color theme="1"/>
        <rFont val="Calibri"/>
        <family val="2"/>
        <charset val="204"/>
      </rPr>
      <t>20HAC10-MM002</t>
    </r>
    <r>
      <rPr>
        <sz val="11"/>
        <color theme="1"/>
        <rFont val="Calibri"/>
        <family val="2"/>
        <charset val="204"/>
      </rPr>
      <t>)</t>
    </r>
  </si>
  <si>
    <t>Колектор изходящ ляв (20HAC10-MM001-2)</t>
  </si>
  <si>
    <t>Колектор изходящ дeсeн (20HAC10-MM002-2)</t>
  </si>
  <si>
    <r>
      <t xml:space="preserve">III. Елементи за укрепване на ЕКО I – горна част по зададена техническа документация </t>
    </r>
    <r>
      <rPr>
        <b/>
        <u/>
        <sz val="11"/>
        <color theme="1"/>
        <rFont val="Calibri"/>
        <family val="2"/>
        <charset val="204"/>
      </rPr>
      <t>20HAC10-MA001</t>
    </r>
    <r>
      <rPr>
        <sz val="11"/>
        <color theme="1"/>
        <rFont val="Calibri"/>
        <family val="2"/>
        <charset val="204"/>
      </rPr>
      <t xml:space="preserve"> – (лист 1 и 2) </t>
    </r>
    <r>
      <rPr>
        <b/>
        <sz val="12"/>
        <color theme="1"/>
        <rFont val="Calibri"/>
        <family val="2"/>
        <charset val="204"/>
      </rPr>
      <t>;</t>
    </r>
  </si>
  <si>
    <t>Лента щанцован уплътнителна-ч.№ 20HAC10-MM007</t>
  </si>
  <si>
    <t>Лента щанцована-ч.№ 20HAC10-MM009</t>
  </si>
  <si>
    <t>Лента щанцована-ч.№ 20HAC10-MM010</t>
  </si>
  <si>
    <t>Лента щанцована странична- ч.№ 20HAC10-MM011</t>
  </si>
  <si>
    <t>Лента щанцована странична- ч.№ 20HAC10-MM012</t>
  </si>
  <si>
    <t>Лента 12х80х678 -20HAC10-MA001-поз.13</t>
  </si>
  <si>
    <t>Лента щанцован уплътнителна-ч.№ 20HAC10-MM008</t>
  </si>
  <si>
    <t>Лента 12х80х592 - 20HAC10-MA001-поз.14</t>
  </si>
  <si>
    <t>Лента 10х90х678 - 20HAC10-MA001-поз.15</t>
  </si>
  <si>
    <t>Лента 10х90х592 - 20HAC10-MA001-поз.16</t>
  </si>
  <si>
    <t>Лента 6х35х60 - 20HAC10-MA001-поз.17</t>
  </si>
  <si>
    <t>Лента 6х40х110 - 20HAC10-MA001-поз.18</t>
  </si>
  <si>
    <t>Лента 6х80х592 - 20HAC10-MA001-поз.19</t>
  </si>
  <si>
    <t>Лента 6х80х684 - 20HAC10-MA001-поз.20</t>
  </si>
  <si>
    <r>
      <t xml:space="preserve">IV. Елементи за укрепване на ЕКО I – долна част по зададена техническа документация </t>
    </r>
    <r>
      <rPr>
        <b/>
        <u/>
        <sz val="11"/>
        <color theme="1"/>
        <rFont val="Calibri"/>
        <family val="2"/>
        <charset val="204"/>
      </rPr>
      <t>20HAC10-</t>
    </r>
    <r>
      <rPr>
        <b/>
        <sz val="12"/>
        <color theme="1"/>
        <rFont val="Calibri"/>
        <family val="2"/>
        <charset val="204"/>
      </rPr>
      <t>MA003 и 20HAC10</t>
    </r>
    <r>
      <rPr>
        <b/>
        <u/>
        <sz val="11"/>
        <color theme="1"/>
        <rFont val="Calibri"/>
        <family val="2"/>
        <charset val="204"/>
      </rPr>
      <t>-MA003</t>
    </r>
  </si>
  <si>
    <t>Наименование</t>
  </si>
  <si>
    <t>М-ка</t>
  </si>
  <si>
    <r>
      <t>Лента щанцован уплътнителна</t>
    </r>
    <r>
      <rPr>
        <sz val="10"/>
        <color theme="1"/>
        <rFont val="Calibri"/>
        <family val="2"/>
        <charset val="204"/>
      </rPr>
      <t>-ч.№ 20HAC10-MM007</t>
    </r>
  </si>
  <si>
    <t>В цените да бъдат включени всички разходи за труд, контрол, консумативи , транспорт,опаковки транспортни и товаро-разтоварни дейности и техника до склад на КГМИ 3.</t>
  </si>
  <si>
    <t>Общо цена по I , II , III и IV:</t>
  </si>
  <si>
    <r>
      <rPr>
        <b/>
        <u/>
        <sz val="12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2"/>
        <color theme="1"/>
        <rFont val="Calibri"/>
        <family val="2"/>
        <charset val="204"/>
        <scheme val="minor"/>
      </rPr>
      <t>- Изработка и доставка на Серпентини горен пакет(552 бр.) ,Серпентини долен 
пакет(30.бр.) , Колектори изходящи 2 бр. леви и 2 бр. десни и елементи за укрепване и ерозиина защита на ЕКО I горна част за КА-1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</si>
</sst>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right" vertical="top" wrapText="1"/>
    </xf>
    <xf numFmtId="43" fontId="2" fillId="0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15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43" fontId="13" fillId="2" borderId="1" xfId="1" applyFont="1" applyFill="1" applyBorder="1" applyAlignment="1" applyProtection="1">
      <alignment horizontal="right" wrapText="1"/>
      <protection locked="0"/>
    </xf>
    <xf numFmtId="0" fontId="4" fillId="2" borderId="1" xfId="0" applyFont="1" applyFill="1" applyBorder="1" applyProtection="1">
      <protection locked="0"/>
    </xf>
    <xf numFmtId="0" fontId="4" fillId="2" borderId="4" xfId="0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43" fontId="0" fillId="2" borderId="4" xfId="0" applyNumberFormat="1" applyFill="1" applyBorder="1" applyProtection="1">
      <protection locked="0"/>
    </xf>
    <xf numFmtId="43" fontId="4" fillId="0" borderId="1" xfId="0" applyNumberFormat="1" applyFont="1" applyBorder="1" applyAlignment="1">
      <alignment horizontal="center" vertical="center"/>
    </xf>
    <xf numFmtId="43" fontId="0" fillId="2" borderId="1" xfId="0" applyNumberFormat="1" applyFill="1" applyBorder="1" applyProtection="1">
      <protection locked="0"/>
    </xf>
    <xf numFmtId="43" fontId="4" fillId="2" borderId="1" xfId="0" applyNumberFormat="1" applyFont="1" applyFill="1" applyBorder="1" applyProtection="1">
      <protection locked="0"/>
    </xf>
    <xf numFmtId="43" fontId="0" fillId="2" borderId="1" xfId="0" applyNumberFormat="1" applyFill="1" applyBorder="1" applyAlignment="1" applyProtection="1">
      <alignment vertical="center"/>
      <protection locked="0"/>
    </xf>
    <xf numFmtId="0" fontId="0" fillId="0" borderId="1" xfId="0" applyNumberForma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5" fillId="0" borderId="7" xfId="0" applyFont="1" applyBorder="1" applyAlignment="1">
      <alignment horizontal="justify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6"/>
  <sheetViews>
    <sheetView tabSelected="1" topLeftCell="A7" zoomScaleNormal="100" workbookViewId="0">
      <selection activeCell="E7" sqref="E7"/>
    </sheetView>
  </sheetViews>
  <sheetFormatPr defaultRowHeight="15" x14ac:dyDescent="0.25"/>
  <cols>
    <col min="1" max="1" width="3.28515625" bestFit="1" customWidth="1"/>
    <col min="2" max="2" width="69.140625" bestFit="1" customWidth="1"/>
    <col min="3" max="3" width="7" bestFit="1" customWidth="1"/>
    <col min="4" max="4" width="5" bestFit="1" customWidth="1"/>
    <col min="5" max="5" width="17.7109375" customWidth="1"/>
    <col min="6" max="6" width="20.140625" customWidth="1"/>
  </cols>
  <sheetData>
    <row r="2" spans="1:6" ht="44.25" customHeight="1" x14ac:dyDescent="0.25">
      <c r="A2" s="38" t="s">
        <v>39</v>
      </c>
      <c r="B2" s="39"/>
      <c r="C2" s="39"/>
      <c r="D2" s="39"/>
      <c r="E2" s="39"/>
      <c r="F2" s="39"/>
    </row>
    <row r="3" spans="1:6" ht="15" customHeight="1" x14ac:dyDescent="0.25">
      <c r="A3" s="6"/>
      <c r="B3" s="7"/>
      <c r="C3" s="7"/>
      <c r="D3" s="7"/>
      <c r="E3" s="7"/>
      <c r="F3" s="7"/>
    </row>
    <row r="4" spans="1:6" ht="44.25" customHeight="1" x14ac:dyDescent="0.25">
      <c r="A4" s="6"/>
      <c r="B4" s="40" t="s">
        <v>8</v>
      </c>
      <c r="C4" s="40"/>
      <c r="D4" s="40"/>
      <c r="E4" s="40"/>
      <c r="F4" s="40"/>
    </row>
    <row r="6" spans="1:6" x14ac:dyDescent="0.25">
      <c r="A6" s="1" t="s">
        <v>0</v>
      </c>
      <c r="B6" s="5" t="s">
        <v>1</v>
      </c>
      <c r="C6" s="1" t="s">
        <v>2</v>
      </c>
      <c r="D6" s="1" t="s">
        <v>3</v>
      </c>
      <c r="E6" s="2" t="s">
        <v>4</v>
      </c>
      <c r="F6" s="3" t="s">
        <v>5</v>
      </c>
    </row>
    <row r="7" spans="1:6" ht="15" customHeight="1" x14ac:dyDescent="0.25">
      <c r="A7" s="22" t="s">
        <v>6</v>
      </c>
      <c r="B7" s="15" t="s">
        <v>9</v>
      </c>
      <c r="C7" s="4" t="s">
        <v>7</v>
      </c>
      <c r="D7" s="10">
        <v>552</v>
      </c>
      <c r="E7" s="27"/>
      <c r="F7" s="13">
        <f>D7*E7</f>
        <v>0</v>
      </c>
    </row>
    <row r="8" spans="1:6" ht="15.75" x14ac:dyDescent="0.25">
      <c r="A8" s="23" t="s">
        <v>10</v>
      </c>
      <c r="B8" s="14" t="s">
        <v>12</v>
      </c>
      <c r="C8" s="4" t="s">
        <v>7</v>
      </c>
      <c r="D8" s="11">
        <v>15</v>
      </c>
      <c r="E8" s="28"/>
      <c r="F8" s="13">
        <f t="shared" ref="F8:F9" si="0">D8*E8</f>
        <v>0</v>
      </c>
    </row>
    <row r="9" spans="1:6" ht="15.75" x14ac:dyDescent="0.25">
      <c r="A9" s="23" t="s">
        <v>11</v>
      </c>
      <c r="B9" s="14" t="s">
        <v>13</v>
      </c>
      <c r="C9" s="4" t="s">
        <v>7</v>
      </c>
      <c r="D9" s="11">
        <v>15</v>
      </c>
      <c r="E9" s="28"/>
      <c r="F9" s="13">
        <f t="shared" si="0"/>
        <v>0</v>
      </c>
    </row>
    <row r="10" spans="1:6" ht="15" customHeight="1" x14ac:dyDescent="0.25">
      <c r="A10" s="8"/>
      <c r="B10" s="9"/>
      <c r="C10" s="9"/>
      <c r="D10" s="41" t="s">
        <v>14</v>
      </c>
      <c r="E10" s="42"/>
      <c r="F10" s="12">
        <f>SUM(F7:F9)</f>
        <v>0</v>
      </c>
    </row>
    <row r="12" spans="1:6" ht="42.75" customHeight="1" x14ac:dyDescent="0.25">
      <c r="B12" s="40" t="s">
        <v>15</v>
      </c>
      <c r="C12" s="40"/>
      <c r="D12" s="40"/>
      <c r="E12" s="40"/>
      <c r="F12" s="40"/>
    </row>
    <row r="13" spans="1:6" x14ac:dyDescent="0.25">
      <c r="A13" s="16" t="s">
        <v>0</v>
      </c>
      <c r="B13" s="17" t="s">
        <v>1</v>
      </c>
      <c r="C13" s="16" t="s">
        <v>2</v>
      </c>
      <c r="D13" s="16" t="s">
        <v>3</v>
      </c>
      <c r="E13" s="18" t="s">
        <v>4</v>
      </c>
      <c r="F13" s="18" t="s">
        <v>5</v>
      </c>
    </row>
    <row r="14" spans="1:6" ht="15.75" x14ac:dyDescent="0.25">
      <c r="A14" s="14">
        <v>1</v>
      </c>
      <c r="B14" s="19" t="s">
        <v>16</v>
      </c>
      <c r="C14" s="4" t="s">
        <v>7</v>
      </c>
      <c r="D14" s="10">
        <v>2</v>
      </c>
      <c r="E14" s="28"/>
      <c r="F14" s="20">
        <f>D14*E14</f>
        <v>0</v>
      </c>
    </row>
    <row r="15" spans="1:6" ht="15.75" x14ac:dyDescent="0.25">
      <c r="A15" s="14">
        <v>2</v>
      </c>
      <c r="B15" s="14" t="s">
        <v>17</v>
      </c>
      <c r="C15" s="4" t="s">
        <v>7</v>
      </c>
      <c r="D15" s="11">
        <v>2</v>
      </c>
      <c r="E15" s="28"/>
      <c r="F15" s="20">
        <f>D15*E15</f>
        <v>0</v>
      </c>
    </row>
    <row r="16" spans="1:6" ht="18.75" x14ac:dyDescent="0.25">
      <c r="A16" s="8"/>
      <c r="B16" s="9"/>
      <c r="C16" s="9"/>
      <c r="D16" s="41" t="s">
        <v>14</v>
      </c>
      <c r="E16" s="42"/>
      <c r="F16" s="12">
        <f>SUM(F14:F15)</f>
        <v>0</v>
      </c>
    </row>
    <row r="18" spans="1:6" ht="31.5" customHeight="1" x14ac:dyDescent="0.25">
      <c r="B18" s="43" t="s">
        <v>18</v>
      </c>
      <c r="C18" s="43"/>
      <c r="D18" s="43"/>
      <c r="E18" s="43"/>
      <c r="F18" s="43"/>
    </row>
    <row r="19" spans="1:6" x14ac:dyDescent="0.25">
      <c r="A19" s="16" t="s">
        <v>0</v>
      </c>
      <c r="B19" s="17" t="s">
        <v>1</v>
      </c>
      <c r="C19" s="16" t="s">
        <v>2</v>
      </c>
      <c r="D19" s="16" t="s">
        <v>3</v>
      </c>
      <c r="E19" s="18" t="s">
        <v>4</v>
      </c>
      <c r="F19" s="18" t="s">
        <v>5</v>
      </c>
    </row>
    <row r="20" spans="1:6" ht="15.75" x14ac:dyDescent="0.25">
      <c r="A20" s="14">
        <v>1</v>
      </c>
      <c r="B20" s="19" t="s">
        <v>19</v>
      </c>
      <c r="C20" s="4" t="s">
        <v>7</v>
      </c>
      <c r="D20" s="10">
        <v>12</v>
      </c>
      <c r="E20" s="34"/>
      <c r="F20" s="36">
        <f t="shared" ref="F20:F33" si="1">D20*E20</f>
        <v>0</v>
      </c>
    </row>
    <row r="21" spans="1:6" ht="15.75" x14ac:dyDescent="0.25">
      <c r="A21" s="14">
        <v>2</v>
      </c>
      <c r="B21" s="21" t="s">
        <v>25</v>
      </c>
      <c r="C21" s="4" t="s">
        <v>7</v>
      </c>
      <c r="D21" s="10">
        <v>24</v>
      </c>
      <c r="E21" s="33"/>
      <c r="F21" s="36">
        <f t="shared" si="1"/>
        <v>0</v>
      </c>
    </row>
    <row r="22" spans="1:6" ht="15.75" x14ac:dyDescent="0.25">
      <c r="A22" s="14">
        <v>3</v>
      </c>
      <c r="B22" s="14" t="s">
        <v>20</v>
      </c>
      <c r="C22" s="4" t="s">
        <v>7</v>
      </c>
      <c r="D22" s="10">
        <v>540</v>
      </c>
      <c r="E22" s="33"/>
      <c r="F22" s="36">
        <f t="shared" si="1"/>
        <v>0</v>
      </c>
    </row>
    <row r="23" spans="1:6" ht="15.75" x14ac:dyDescent="0.25">
      <c r="A23" s="14">
        <v>4</v>
      </c>
      <c r="B23" s="21" t="s">
        <v>21</v>
      </c>
      <c r="C23" s="4" t="s">
        <v>7</v>
      </c>
      <c r="D23" s="10">
        <v>540</v>
      </c>
      <c r="E23" s="33"/>
      <c r="F23" s="36">
        <f t="shared" si="1"/>
        <v>0</v>
      </c>
    </row>
    <row r="24" spans="1:6" ht="15.75" x14ac:dyDescent="0.25">
      <c r="A24" s="14">
        <v>5</v>
      </c>
      <c r="B24" s="14" t="s">
        <v>22</v>
      </c>
      <c r="C24" s="4" t="s">
        <v>7</v>
      </c>
      <c r="D24" s="10">
        <v>12</v>
      </c>
      <c r="E24" s="33"/>
      <c r="F24" s="36">
        <f t="shared" si="1"/>
        <v>0</v>
      </c>
    </row>
    <row r="25" spans="1:6" ht="15.75" x14ac:dyDescent="0.25">
      <c r="A25" s="14">
        <v>6</v>
      </c>
      <c r="B25" s="14" t="s">
        <v>23</v>
      </c>
      <c r="C25" s="4" t="s">
        <v>7</v>
      </c>
      <c r="D25" s="10">
        <v>12</v>
      </c>
      <c r="E25" s="33"/>
      <c r="F25" s="36">
        <f t="shared" si="1"/>
        <v>0</v>
      </c>
    </row>
    <row r="26" spans="1:6" ht="15.75" x14ac:dyDescent="0.25">
      <c r="A26" s="14">
        <v>7</v>
      </c>
      <c r="B26" s="14" t="s">
        <v>24</v>
      </c>
      <c r="C26" s="4" t="s">
        <v>7</v>
      </c>
      <c r="D26" s="10">
        <v>96</v>
      </c>
      <c r="E26" s="33"/>
      <c r="F26" s="36">
        <f t="shared" si="1"/>
        <v>0</v>
      </c>
    </row>
    <row r="27" spans="1:6" ht="15.75" x14ac:dyDescent="0.25">
      <c r="A27" s="14">
        <v>8</v>
      </c>
      <c r="B27" s="14" t="s">
        <v>26</v>
      </c>
      <c r="C27" s="4" t="s">
        <v>7</v>
      </c>
      <c r="D27" s="10">
        <v>48</v>
      </c>
      <c r="E27" s="33"/>
      <c r="F27" s="36">
        <f t="shared" si="1"/>
        <v>0</v>
      </c>
    </row>
    <row r="28" spans="1:6" ht="15.75" x14ac:dyDescent="0.25">
      <c r="A28" s="14">
        <v>9</v>
      </c>
      <c r="B28" s="21" t="s">
        <v>27</v>
      </c>
      <c r="C28" s="4" t="s">
        <v>7</v>
      </c>
      <c r="D28" s="10">
        <v>96</v>
      </c>
      <c r="E28" s="33"/>
      <c r="F28" s="36">
        <f t="shared" si="1"/>
        <v>0</v>
      </c>
    </row>
    <row r="29" spans="1:6" ht="15.75" x14ac:dyDescent="0.25">
      <c r="A29" s="14">
        <v>10</v>
      </c>
      <c r="B29" s="14" t="s">
        <v>28</v>
      </c>
      <c r="C29" s="4" t="s">
        <v>7</v>
      </c>
      <c r="D29" s="10">
        <v>48</v>
      </c>
      <c r="E29" s="33"/>
      <c r="F29" s="36">
        <f t="shared" si="1"/>
        <v>0</v>
      </c>
    </row>
    <row r="30" spans="1:6" ht="15.75" x14ac:dyDescent="0.25">
      <c r="A30" s="14">
        <v>11</v>
      </c>
      <c r="B30" s="14" t="s">
        <v>29</v>
      </c>
      <c r="C30" s="4" t="s">
        <v>7</v>
      </c>
      <c r="D30" s="10">
        <v>72</v>
      </c>
      <c r="E30" s="33"/>
      <c r="F30" s="36">
        <f t="shared" si="1"/>
        <v>0</v>
      </c>
    </row>
    <row r="31" spans="1:6" ht="15.75" x14ac:dyDescent="0.25">
      <c r="A31" s="14">
        <v>12</v>
      </c>
      <c r="B31" s="14" t="s">
        <v>30</v>
      </c>
      <c r="C31" s="4" t="s">
        <v>7</v>
      </c>
      <c r="D31" s="10">
        <v>144</v>
      </c>
      <c r="E31" s="33"/>
      <c r="F31" s="36">
        <f t="shared" si="1"/>
        <v>0</v>
      </c>
    </row>
    <row r="32" spans="1:6" ht="15.75" x14ac:dyDescent="0.25">
      <c r="A32" s="14">
        <v>13</v>
      </c>
      <c r="B32" s="14" t="s">
        <v>31</v>
      </c>
      <c r="C32" s="4" t="s">
        <v>7</v>
      </c>
      <c r="D32" s="10">
        <v>12</v>
      </c>
      <c r="E32" s="33"/>
      <c r="F32" s="36">
        <f t="shared" si="1"/>
        <v>0</v>
      </c>
    </row>
    <row r="33" spans="1:6" ht="15.75" x14ac:dyDescent="0.25">
      <c r="A33" s="14">
        <v>14</v>
      </c>
      <c r="B33" s="14" t="s">
        <v>32</v>
      </c>
      <c r="C33" s="4" t="s">
        <v>7</v>
      </c>
      <c r="D33" s="10">
        <v>24</v>
      </c>
      <c r="E33" s="35"/>
      <c r="F33" s="36">
        <f t="shared" si="1"/>
        <v>0</v>
      </c>
    </row>
    <row r="34" spans="1:6" ht="18.75" x14ac:dyDescent="0.25">
      <c r="A34" s="8"/>
      <c r="B34" s="9"/>
      <c r="C34" s="9"/>
      <c r="D34" s="41" t="s">
        <v>14</v>
      </c>
      <c r="E34" s="42"/>
      <c r="F34" s="12">
        <f>SUM(F20:F33)</f>
        <v>0</v>
      </c>
    </row>
    <row r="36" spans="1:6" ht="31.5" customHeight="1" x14ac:dyDescent="0.25">
      <c r="B36" s="43" t="s">
        <v>33</v>
      </c>
      <c r="C36" s="43"/>
      <c r="D36" s="43"/>
      <c r="E36" s="43"/>
      <c r="F36" s="43"/>
    </row>
    <row r="37" spans="1:6" x14ac:dyDescent="0.25">
      <c r="A37" s="16" t="s">
        <v>0</v>
      </c>
      <c r="B37" s="17" t="s">
        <v>34</v>
      </c>
      <c r="C37" s="16" t="s">
        <v>35</v>
      </c>
      <c r="D37" s="16" t="s">
        <v>3</v>
      </c>
      <c r="E37" s="18" t="s">
        <v>4</v>
      </c>
      <c r="F37" s="18" t="s">
        <v>5</v>
      </c>
    </row>
    <row r="38" spans="1:6" ht="15.75" x14ac:dyDescent="0.25">
      <c r="A38" s="14">
        <v>1</v>
      </c>
      <c r="B38" s="19" t="s">
        <v>36</v>
      </c>
      <c r="C38" s="24" t="s">
        <v>7</v>
      </c>
      <c r="D38" s="10">
        <v>3</v>
      </c>
      <c r="E38" s="29"/>
      <c r="F38" s="32">
        <f t="shared" ref="F38:F51" si="2">D38*E38</f>
        <v>0</v>
      </c>
    </row>
    <row r="39" spans="1:6" ht="15.75" x14ac:dyDescent="0.25">
      <c r="A39" s="14">
        <v>2</v>
      </c>
      <c r="B39" s="21" t="s">
        <v>25</v>
      </c>
      <c r="C39" s="24" t="s">
        <v>7</v>
      </c>
      <c r="D39" s="10">
        <v>6</v>
      </c>
      <c r="E39" s="30"/>
      <c r="F39" s="32">
        <f t="shared" si="2"/>
        <v>0</v>
      </c>
    </row>
    <row r="40" spans="1:6" ht="15.75" x14ac:dyDescent="0.25">
      <c r="A40" s="14">
        <v>3</v>
      </c>
      <c r="B40" s="14" t="s">
        <v>20</v>
      </c>
      <c r="C40" s="24" t="s">
        <v>7</v>
      </c>
      <c r="D40" s="10">
        <v>135</v>
      </c>
      <c r="E40" s="30"/>
      <c r="F40" s="32">
        <f t="shared" si="2"/>
        <v>0</v>
      </c>
    </row>
    <row r="41" spans="1:6" ht="15.75" x14ac:dyDescent="0.25">
      <c r="A41" s="14">
        <v>4</v>
      </c>
      <c r="B41" s="21" t="s">
        <v>21</v>
      </c>
      <c r="C41" s="24" t="s">
        <v>7</v>
      </c>
      <c r="D41" s="10">
        <v>135</v>
      </c>
      <c r="E41" s="30"/>
      <c r="F41" s="32">
        <f t="shared" si="2"/>
        <v>0</v>
      </c>
    </row>
    <row r="42" spans="1:6" ht="15.75" x14ac:dyDescent="0.25">
      <c r="A42" s="14">
        <v>5</v>
      </c>
      <c r="B42" s="14" t="s">
        <v>22</v>
      </c>
      <c r="C42" s="24" t="s">
        <v>7</v>
      </c>
      <c r="D42" s="10">
        <v>3</v>
      </c>
      <c r="E42" s="30"/>
      <c r="F42" s="32">
        <f t="shared" si="2"/>
        <v>0</v>
      </c>
    </row>
    <row r="43" spans="1:6" ht="15.75" x14ac:dyDescent="0.25">
      <c r="A43" s="14">
        <v>6</v>
      </c>
      <c r="B43" s="14" t="s">
        <v>23</v>
      </c>
      <c r="C43" s="24" t="s">
        <v>7</v>
      </c>
      <c r="D43" s="10">
        <v>3</v>
      </c>
      <c r="E43" s="30"/>
      <c r="F43" s="32">
        <f t="shared" si="2"/>
        <v>0</v>
      </c>
    </row>
    <row r="44" spans="1:6" ht="15.75" x14ac:dyDescent="0.25">
      <c r="A44" s="14">
        <v>7</v>
      </c>
      <c r="B44" s="14" t="s">
        <v>24</v>
      </c>
      <c r="C44" s="24" t="s">
        <v>7</v>
      </c>
      <c r="D44" s="10">
        <v>24</v>
      </c>
      <c r="E44" s="30"/>
      <c r="F44" s="32">
        <f t="shared" si="2"/>
        <v>0</v>
      </c>
    </row>
    <row r="45" spans="1:6" ht="15.75" x14ac:dyDescent="0.25">
      <c r="A45" s="14">
        <v>8</v>
      </c>
      <c r="B45" s="14" t="s">
        <v>26</v>
      </c>
      <c r="C45" s="24" t="s">
        <v>7</v>
      </c>
      <c r="D45" s="10">
        <v>12</v>
      </c>
      <c r="E45" s="30"/>
      <c r="F45" s="32">
        <f t="shared" si="2"/>
        <v>0</v>
      </c>
    </row>
    <row r="46" spans="1:6" ht="15.75" x14ac:dyDescent="0.25">
      <c r="A46" s="14">
        <v>9</v>
      </c>
      <c r="B46" s="21" t="s">
        <v>27</v>
      </c>
      <c r="C46" s="24" t="s">
        <v>7</v>
      </c>
      <c r="D46" s="10">
        <v>24</v>
      </c>
      <c r="E46" s="30"/>
      <c r="F46" s="32">
        <f t="shared" si="2"/>
        <v>0</v>
      </c>
    </row>
    <row r="47" spans="1:6" ht="15.75" x14ac:dyDescent="0.25">
      <c r="A47" s="14">
        <v>10</v>
      </c>
      <c r="B47" s="14" t="s">
        <v>28</v>
      </c>
      <c r="C47" s="24" t="s">
        <v>7</v>
      </c>
      <c r="D47" s="10">
        <v>12</v>
      </c>
      <c r="E47" s="30"/>
      <c r="F47" s="32">
        <f t="shared" si="2"/>
        <v>0</v>
      </c>
    </row>
    <row r="48" spans="1:6" ht="15.75" x14ac:dyDescent="0.25">
      <c r="A48" s="14">
        <v>11</v>
      </c>
      <c r="B48" s="14" t="s">
        <v>29</v>
      </c>
      <c r="C48" s="24" t="s">
        <v>7</v>
      </c>
      <c r="D48" s="10">
        <v>18</v>
      </c>
      <c r="E48" s="30"/>
      <c r="F48" s="32">
        <f t="shared" si="2"/>
        <v>0</v>
      </c>
    </row>
    <row r="49" spans="1:6" ht="15.75" x14ac:dyDescent="0.25">
      <c r="A49" s="14">
        <v>12</v>
      </c>
      <c r="B49" s="14" t="s">
        <v>30</v>
      </c>
      <c r="C49" s="24" t="s">
        <v>7</v>
      </c>
      <c r="D49" s="10">
        <v>36</v>
      </c>
      <c r="E49" s="30"/>
      <c r="F49" s="32">
        <f t="shared" si="2"/>
        <v>0</v>
      </c>
    </row>
    <row r="50" spans="1:6" ht="15.75" x14ac:dyDescent="0.25">
      <c r="A50" s="14">
        <v>13</v>
      </c>
      <c r="B50" s="14" t="s">
        <v>31</v>
      </c>
      <c r="C50" s="24" t="s">
        <v>7</v>
      </c>
      <c r="D50" s="10">
        <v>3</v>
      </c>
      <c r="E50" s="30"/>
      <c r="F50" s="32">
        <f t="shared" si="2"/>
        <v>0</v>
      </c>
    </row>
    <row r="51" spans="1:6" ht="15.75" x14ac:dyDescent="0.25">
      <c r="A51" s="14">
        <v>14</v>
      </c>
      <c r="B51" s="14" t="s">
        <v>32</v>
      </c>
      <c r="C51" s="24" t="s">
        <v>7</v>
      </c>
      <c r="D51" s="10">
        <v>6</v>
      </c>
      <c r="E51" s="31"/>
      <c r="F51" s="32">
        <f t="shared" si="2"/>
        <v>0</v>
      </c>
    </row>
    <row r="52" spans="1:6" ht="18.75" x14ac:dyDescent="0.25">
      <c r="A52" s="8"/>
      <c r="B52" s="9"/>
      <c r="C52" s="9"/>
      <c r="D52" s="41" t="s">
        <v>14</v>
      </c>
      <c r="E52" s="42"/>
      <c r="F52" s="12">
        <f>SUM(F38:F51)</f>
        <v>0</v>
      </c>
    </row>
    <row r="54" spans="1:6" ht="36.75" customHeight="1" x14ac:dyDescent="0.25">
      <c r="A54" s="37" t="s">
        <v>37</v>
      </c>
      <c r="B54" s="37"/>
      <c r="C54" s="37"/>
      <c r="D54" s="37"/>
      <c r="E54" s="37"/>
      <c r="F54" s="37"/>
    </row>
    <row r="56" spans="1:6" ht="18.75" x14ac:dyDescent="0.25">
      <c r="E56" s="25" t="s">
        <v>38</v>
      </c>
      <c r="F56" s="26">
        <f>F10+F16+F34+F52</f>
        <v>0</v>
      </c>
    </row>
  </sheetData>
  <sheetProtection algorithmName="SHA-512" hashValue="hHQ8Enf+Z4Fo2svwWbawg/28MmKKAxYLA1egqjJtOnBQouk7X1418bHms1ilN73jlymTheO9MPd5E62DcDlTJw==" saltValue="SXMR4Lm/IGIPB22VfEciOw==" spinCount="100000" sheet="1" objects="1" scenarios="1" selectLockedCells="1"/>
  <mergeCells count="10">
    <mergeCell ref="A54:F54"/>
    <mergeCell ref="A2:F2"/>
    <mergeCell ref="B4:F4"/>
    <mergeCell ref="D10:E10"/>
    <mergeCell ref="B12:F12"/>
    <mergeCell ref="D16:E16"/>
    <mergeCell ref="D34:E34"/>
    <mergeCell ref="D52:E52"/>
    <mergeCell ref="B18:F18"/>
    <mergeCell ref="B36:F36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gdoichinov</dc:creator>
  <cp:lastModifiedBy>Vania Koleva</cp:lastModifiedBy>
  <dcterms:created xsi:type="dcterms:W3CDTF">2015-10-22T09:33:15Z</dcterms:created>
  <dcterms:modified xsi:type="dcterms:W3CDTF">2015-12-02T06:56:59Z</dcterms:modified>
</cp:coreProperties>
</file>